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835" windowWidth="19230" windowHeight="5895" tabRatio="913" firstSheet="59" activeTab="72"/>
  </bookViews>
  <sheets>
    <sheet name="Reference" sheetId="88" state="hidden" r:id="rId1"/>
    <sheet name="Coverpage" sheetId="1" r:id="rId2"/>
    <sheet name="Conventions" sheetId="2" r:id="rId3"/>
    <sheet name="Overview monitoring tables" sheetId="3" r:id="rId4"/>
    <sheet name="G1" sheetId="6" r:id="rId5"/>
    <sheet name="G2" sheetId="5" r:id="rId6"/>
    <sheet name="G3" sheetId="9" r:id="rId7"/>
    <sheet name="G3(2)" sheetId="89" r:id="rId8"/>
    <sheet name="G4" sheetId="11" r:id="rId9"/>
    <sheet name="G5" sheetId="13" r:id="rId10"/>
    <sheet name="O.111(1)" sheetId="14" r:id="rId11"/>
    <sheet name="O.111(2)" sheetId="15" r:id="rId12"/>
    <sheet name="O.112(1)" sheetId="82" r:id="rId13"/>
    <sheet name="O.112(2)" sheetId="83" r:id="rId14"/>
    <sheet name="O.113" sheetId="18" r:id="rId15"/>
    <sheet name="O.114(1)" sheetId="19" r:id="rId16"/>
    <sheet name="O.114(2)" sheetId="20" r:id="rId17"/>
    <sheet name="O.115" sheetId="21" r:id="rId18"/>
    <sheet name="O.121(1)" sheetId="22" r:id="rId19"/>
    <sheet name="O.121(2)" sheetId="23" r:id="rId20"/>
    <sheet name="O.121(3)" sheetId="24" r:id="rId21"/>
    <sheet name="O.122(1)" sheetId="25" r:id="rId22"/>
    <sheet name="O.122(2)" sheetId="26" r:id="rId23"/>
    <sheet name="O.123(1)" sheetId="27" r:id="rId24"/>
    <sheet name="O.123(2)" sheetId="28" r:id="rId25"/>
    <sheet name="O.123(3)" sheetId="29" r:id="rId26"/>
    <sheet name="O.123(4)" sheetId="30" r:id="rId27"/>
    <sheet name="O.124" sheetId="31" r:id="rId28"/>
    <sheet name="O.125" sheetId="32" r:id="rId29"/>
    <sheet name="O.126(1)" sheetId="33" r:id="rId30"/>
    <sheet name="O.126(2)" sheetId="34" r:id="rId31"/>
    <sheet name="O.131" sheetId="35" r:id="rId32"/>
    <sheet name="O.132" sheetId="36" r:id="rId33"/>
    <sheet name="O.133" sheetId="37" r:id="rId34"/>
    <sheet name="O.141" sheetId="38" r:id="rId35"/>
    <sheet name="O.142" sheetId="39" r:id="rId36"/>
    <sheet name="O.LFA" sheetId="40" r:id="rId37"/>
    <sheet name="O.213" sheetId="43" r:id="rId38"/>
    <sheet name="O.AGRI-ENV" sheetId="44" r:id="rId39"/>
    <sheet name="O.214(1)" sheetId="85" r:id="rId40"/>
    <sheet name="O.214(2)" sheetId="86" r:id="rId41"/>
    <sheet name="O.215" sheetId="47" r:id="rId42"/>
    <sheet name="O.216" sheetId="48" r:id="rId43"/>
    <sheet name="O.221(1)" sheetId="49" r:id="rId44"/>
    <sheet name="O.221(2)" sheetId="50" r:id="rId45"/>
    <sheet name="O.221(3)" sheetId="51" r:id="rId46"/>
    <sheet name="O.222(1)" sheetId="52" r:id="rId47"/>
    <sheet name="O.222(2)" sheetId="53" r:id="rId48"/>
    <sheet name="O.223(1)" sheetId="54" r:id="rId49"/>
    <sheet name="O.223(2)" sheetId="55" r:id="rId50"/>
    <sheet name="O.223(3)" sheetId="56" r:id="rId51"/>
    <sheet name="O.224" sheetId="57" r:id="rId52"/>
    <sheet name="O.225" sheetId="58" r:id="rId53"/>
    <sheet name="O.226(1)" sheetId="59" r:id="rId54"/>
    <sheet name="O.226(2)" sheetId="60" r:id="rId55"/>
    <sheet name="O.227" sheetId="61" r:id="rId56"/>
    <sheet name="O.311" sheetId="62" r:id="rId57"/>
    <sheet name="O.312" sheetId="63" r:id="rId58"/>
    <sheet name="O.313" sheetId="64" r:id="rId59"/>
    <sheet name="O.321" sheetId="65" r:id="rId60"/>
    <sheet name="O.322" sheetId="66" r:id="rId61"/>
    <sheet name="O.323" sheetId="67" r:id="rId62"/>
    <sheet name="O.331(1)" sheetId="68" r:id="rId63"/>
    <sheet name="O.331(2)" sheetId="69" r:id="rId64"/>
    <sheet name="O.331(3)" sheetId="70" r:id="rId65"/>
    <sheet name="O.341(1)" sheetId="71" r:id="rId66"/>
    <sheet name="O.341(2)" sheetId="72" r:id="rId67"/>
    <sheet name="O.341(3)" sheetId="73" r:id="rId68"/>
    <sheet name="O.41(1)" sheetId="74" r:id="rId69"/>
    <sheet name="O.41(2)" sheetId="75" r:id="rId70"/>
    <sheet name="O.41(3)" sheetId="76" r:id="rId71"/>
    <sheet name="O.421" sheetId="77" r:id="rId72"/>
    <sheet name="O.431" sheetId="78" r:id="rId73"/>
    <sheet name="O.A" sheetId="79" r:id="rId74"/>
    <sheet name="Annex" sheetId="87" r:id="rId75"/>
  </sheets>
  <definedNames>
    <definedName name="_xlnm._FilterDatabase" localSheetId="6" hidden="1">'G3'!$A$2:$G$95</definedName>
    <definedName name="AT">Reference!$B$2</definedName>
    <definedName name="AXIS">Reference!$M$2:$M$5</definedName>
    <definedName name="BE">Reference!$B$3:$B$4</definedName>
    <definedName name="BG">Reference!$B$5</definedName>
    <definedName name="COUNTRY">Reference!$E$2:$E$28</definedName>
    <definedName name="CY">Reference!$B$6</definedName>
    <definedName name="CZ">Reference!$B$7</definedName>
    <definedName name="DE">Reference!$B$8:$B$22</definedName>
    <definedName name="DK">Reference!$B$23</definedName>
    <definedName name="EE">Reference!$B$24</definedName>
    <definedName name="ES">Reference!$B$25:$B$42</definedName>
    <definedName name="FI">Reference!$B$43:$B$44</definedName>
    <definedName name="FR">Reference!$B$45:$B$50</definedName>
    <definedName name="GR">Reference!$B$51</definedName>
    <definedName name="HU">Reference!$B$52</definedName>
    <definedName name="IE">Reference!$B$53</definedName>
    <definedName name="IT">Reference!$B$54:$B$74</definedName>
    <definedName name="LT">Reference!$B$75</definedName>
    <definedName name="LU">Reference!$B$76</definedName>
    <definedName name="LV">Reference!$B$77</definedName>
    <definedName name="MT">Reference!$B$78</definedName>
    <definedName name="NL">Reference!$B$79</definedName>
    <definedName name="PL">Reference!$B$80</definedName>
    <definedName name="PT">Reference!$B$81:$B$83</definedName>
    <definedName name="RO">Reference!$B$84</definedName>
    <definedName name="SE">Reference!$B$85</definedName>
    <definedName name="SI">Reference!$B$86</definedName>
    <definedName name="SK">Reference!$B$87</definedName>
    <definedName name="STATUS">Reference!$K$2:$K$4</definedName>
    <definedName name="UK">Reference!$B$88:$B$91</definedName>
    <definedName name="YEAR">Reference!$I$2:$I$8</definedName>
    <definedName name="YESNO">Reference!$G$2:$G$3</definedName>
  </definedNames>
  <calcPr calcId="145621"/>
</workbook>
</file>

<file path=xl/calcChain.xml><?xml version="1.0" encoding="utf-8"?>
<calcChain xmlns="http://schemas.openxmlformats.org/spreadsheetml/2006/main">
  <c r="D31" i="13" l="1"/>
  <c r="E31" i="13"/>
  <c r="C36" i="13" l="1"/>
  <c r="D36" i="13"/>
  <c r="E36" i="13"/>
  <c r="D51" i="13" l="1"/>
  <c r="E51" i="13"/>
  <c r="D19" i="13" l="1"/>
  <c r="E19" i="13"/>
  <c r="E10" i="13" l="1"/>
  <c r="D10" i="13"/>
  <c r="E33" i="44" l="1"/>
  <c r="E34" i="44"/>
  <c r="E35" i="44"/>
  <c r="E36" i="44"/>
  <c r="E37" i="44"/>
  <c r="E38" i="44"/>
  <c r="D39" i="44"/>
  <c r="F39" i="44"/>
  <c r="E39" i="44" s="1"/>
  <c r="E32" i="44"/>
  <c r="E6" i="44"/>
  <c r="E7" i="44"/>
  <c r="F8" i="44"/>
  <c r="D8" i="44"/>
  <c r="E9" i="44"/>
  <c r="E10" i="44"/>
  <c r="E11" i="44"/>
  <c r="F12" i="44"/>
  <c r="D12" i="44"/>
  <c r="E13" i="44"/>
  <c r="E14" i="44"/>
  <c r="E15" i="44"/>
  <c r="E16" i="44"/>
  <c r="E17" i="44"/>
  <c r="F18" i="44"/>
  <c r="D18" i="44"/>
  <c r="E19" i="44"/>
  <c r="E20" i="44"/>
  <c r="E21" i="44"/>
  <c r="F22" i="44"/>
  <c r="D22" i="44"/>
  <c r="E22" i="44" s="1"/>
  <c r="E23" i="44"/>
  <c r="E24" i="44"/>
  <c r="E25" i="44"/>
  <c r="F26" i="44"/>
  <c r="D26" i="44"/>
  <c r="E5" i="44"/>
  <c r="E6" i="40"/>
  <c r="E7" i="40"/>
  <c r="C8" i="40"/>
  <c r="F8" i="40"/>
  <c r="E9" i="40"/>
  <c r="E5" i="40"/>
  <c r="D9" i="40"/>
  <c r="B8" i="40"/>
  <c r="D7" i="40"/>
  <c r="D6" i="40"/>
  <c r="D5" i="40"/>
  <c r="H49" i="77"/>
  <c r="E49" i="77"/>
  <c r="G92" i="9"/>
  <c r="I8" i="63"/>
  <c r="I7" i="63"/>
  <c r="I8" i="62"/>
  <c r="I9" i="62"/>
  <c r="I10" i="62"/>
  <c r="I11" i="62"/>
  <c r="I7" i="62"/>
  <c r="G8" i="62"/>
  <c r="G9" i="62"/>
  <c r="G10" i="62"/>
  <c r="G11" i="62"/>
  <c r="D6" i="19"/>
  <c r="D7" i="19"/>
  <c r="D8" i="19"/>
  <c r="D9" i="19"/>
  <c r="D10" i="19"/>
  <c r="D11" i="19"/>
  <c r="D12" i="19"/>
  <c r="D5" i="19"/>
  <c r="J8" i="54"/>
  <c r="I8" i="54"/>
  <c r="G8" i="54"/>
  <c r="F8" i="54"/>
  <c r="E8" i="54"/>
  <c r="D8" i="54"/>
  <c r="C8" i="54"/>
  <c r="B8" i="54"/>
  <c r="F6" i="31"/>
  <c r="F5" i="31"/>
  <c r="F11" i="50"/>
  <c r="G8" i="49"/>
  <c r="L18" i="85"/>
  <c r="H18" i="85"/>
  <c r="H61" i="13"/>
  <c r="H62" i="13"/>
  <c r="H63" i="13"/>
  <c r="H49" i="13"/>
  <c r="H50" i="13"/>
  <c r="H51" i="13"/>
  <c r="H52" i="13"/>
  <c r="H53" i="13"/>
  <c r="H54" i="13"/>
  <c r="H55" i="13"/>
  <c r="H48" i="13"/>
  <c r="H32" i="13"/>
  <c r="H33" i="13"/>
  <c r="H34" i="13"/>
  <c r="H35" i="13"/>
  <c r="H36" i="13"/>
  <c r="H37" i="13"/>
  <c r="H38" i="13"/>
  <c r="H39" i="13"/>
  <c r="H40" i="13"/>
  <c r="H41" i="13"/>
  <c r="H42" i="13"/>
  <c r="H31" i="13"/>
  <c r="H11" i="13"/>
  <c r="H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10" i="13"/>
  <c r="G89" i="9"/>
  <c r="G90" i="9"/>
  <c r="G91" i="9"/>
  <c r="G93" i="9"/>
  <c r="G94" i="9"/>
  <c r="G95" i="9"/>
  <c r="G88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70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3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9" i="9"/>
  <c r="C12" i="6"/>
  <c r="G8" i="56"/>
  <c r="G8" i="51"/>
  <c r="B15" i="39"/>
  <c r="D10" i="78"/>
  <c r="C10" i="78"/>
  <c r="B10" i="78"/>
  <c r="L48" i="77"/>
  <c r="L38" i="77"/>
  <c r="L23" i="77"/>
  <c r="K48" i="77"/>
  <c r="K38" i="77"/>
  <c r="K23" i="77"/>
  <c r="J48" i="77"/>
  <c r="J38" i="77"/>
  <c r="J23" i="77"/>
  <c r="I48" i="77"/>
  <c r="I38" i="77"/>
  <c r="I23" i="77"/>
  <c r="H47" i="77"/>
  <c r="H46" i="77"/>
  <c r="H45" i="77"/>
  <c r="H44" i="77"/>
  <c r="H43" i="77"/>
  <c r="H42" i="77"/>
  <c r="H41" i="77"/>
  <c r="H40" i="77"/>
  <c r="H39" i="77"/>
  <c r="H48" i="77" s="1"/>
  <c r="H37" i="77"/>
  <c r="H36" i="77"/>
  <c r="H35" i="77"/>
  <c r="H34" i="77"/>
  <c r="H33" i="77"/>
  <c r="H32" i="77"/>
  <c r="H31" i="77"/>
  <c r="H30" i="77"/>
  <c r="H29" i="77"/>
  <c r="H28" i="77"/>
  <c r="H27" i="77"/>
  <c r="H26" i="77"/>
  <c r="H25" i="77"/>
  <c r="H24" i="77"/>
  <c r="H21" i="77"/>
  <c r="H22" i="77"/>
  <c r="H20" i="77"/>
  <c r="H19" i="77"/>
  <c r="H18" i="77"/>
  <c r="H17" i="77"/>
  <c r="H16" i="77"/>
  <c r="H15" i="77"/>
  <c r="H14" i="77"/>
  <c r="H13" i="77"/>
  <c r="H12" i="77"/>
  <c r="H11" i="77"/>
  <c r="H10" i="77"/>
  <c r="H9" i="77"/>
  <c r="H8" i="77"/>
  <c r="H7" i="77"/>
  <c r="H6" i="77"/>
  <c r="G48" i="77"/>
  <c r="G38" i="77"/>
  <c r="G23" i="77"/>
  <c r="F48" i="77"/>
  <c r="F38" i="77"/>
  <c r="F23" i="77"/>
  <c r="E47" i="77"/>
  <c r="E46" i="77"/>
  <c r="E45" i="77"/>
  <c r="E44" i="77"/>
  <c r="E43" i="77"/>
  <c r="E42" i="77"/>
  <c r="E41" i="77"/>
  <c r="E40" i="77"/>
  <c r="E39" i="77"/>
  <c r="E37" i="77"/>
  <c r="E36" i="77"/>
  <c r="E35" i="77"/>
  <c r="E34" i="77"/>
  <c r="E33" i="77"/>
  <c r="E32" i="77"/>
  <c r="E31" i="77"/>
  <c r="E30" i="77"/>
  <c r="E29" i="77"/>
  <c r="E28" i="77"/>
  <c r="E27" i="77"/>
  <c r="E26" i="77"/>
  <c r="E25" i="77"/>
  <c r="E24" i="77"/>
  <c r="E38" i="77" s="1"/>
  <c r="E21" i="77"/>
  <c r="E22" i="77"/>
  <c r="E20" i="77"/>
  <c r="E19" i="77"/>
  <c r="E18" i="77"/>
  <c r="E17" i="77"/>
  <c r="E16" i="77"/>
  <c r="E15" i="77"/>
  <c r="E14" i="77"/>
  <c r="E13" i="77"/>
  <c r="E12" i="77"/>
  <c r="E11" i="77"/>
  <c r="E10" i="77"/>
  <c r="E9" i="77"/>
  <c r="E8" i="77"/>
  <c r="E7" i="77"/>
  <c r="E6" i="77"/>
  <c r="D48" i="77"/>
  <c r="D38" i="77"/>
  <c r="D23" i="77"/>
  <c r="C48" i="77"/>
  <c r="C38" i="77"/>
  <c r="C23" i="77"/>
  <c r="F8" i="76"/>
  <c r="F7" i="76"/>
  <c r="F6" i="76"/>
  <c r="E9" i="76"/>
  <c r="D9" i="76"/>
  <c r="C9" i="76"/>
  <c r="B9" i="76"/>
  <c r="J48" i="75"/>
  <c r="J38" i="75"/>
  <c r="J23" i="75"/>
  <c r="I48" i="75"/>
  <c r="I38" i="75"/>
  <c r="I23" i="75"/>
  <c r="H47" i="75"/>
  <c r="H46" i="75"/>
  <c r="H45" i="75"/>
  <c r="H44" i="75"/>
  <c r="H43" i="75"/>
  <c r="H42" i="75"/>
  <c r="H41" i="75"/>
  <c r="H40" i="75"/>
  <c r="H39" i="75"/>
  <c r="H37" i="75"/>
  <c r="H36" i="75"/>
  <c r="H35" i="75"/>
  <c r="H34" i="75"/>
  <c r="H33" i="75"/>
  <c r="H32" i="75"/>
  <c r="H31" i="75"/>
  <c r="H30" i="75"/>
  <c r="H29" i="75"/>
  <c r="H28" i="75"/>
  <c r="H27" i="75"/>
  <c r="H26" i="75"/>
  <c r="H25" i="75"/>
  <c r="H24" i="75"/>
  <c r="H22" i="75"/>
  <c r="H21" i="75"/>
  <c r="H20" i="75"/>
  <c r="H19" i="75"/>
  <c r="H18" i="75"/>
  <c r="H17" i="75"/>
  <c r="H16" i="75"/>
  <c r="H15" i="75"/>
  <c r="H14" i="75"/>
  <c r="H13" i="75"/>
  <c r="H12" i="75"/>
  <c r="H11" i="75"/>
  <c r="H10" i="75"/>
  <c r="H9" i="75"/>
  <c r="H8" i="75"/>
  <c r="H7" i="75"/>
  <c r="H6" i="75"/>
  <c r="G48" i="75"/>
  <c r="G38" i="75"/>
  <c r="G23" i="75"/>
  <c r="F48" i="75"/>
  <c r="F38" i="75"/>
  <c r="F23" i="75"/>
  <c r="E48" i="75"/>
  <c r="E38" i="75"/>
  <c r="E23" i="75"/>
  <c r="D48" i="75"/>
  <c r="D38" i="75"/>
  <c r="D23" i="75"/>
  <c r="C48" i="75"/>
  <c r="C38" i="75"/>
  <c r="C23" i="75"/>
  <c r="F7" i="74"/>
  <c r="E7" i="74"/>
  <c r="D7" i="74"/>
  <c r="C7" i="74"/>
  <c r="B7" i="74"/>
  <c r="D6" i="73"/>
  <c r="C6" i="73"/>
  <c r="B6" i="73"/>
  <c r="C8" i="72"/>
  <c r="E10" i="71"/>
  <c r="D10" i="71"/>
  <c r="C10" i="71"/>
  <c r="B10" i="71"/>
  <c r="D12" i="70"/>
  <c r="B9" i="69"/>
  <c r="F9" i="68"/>
  <c r="E9" i="68"/>
  <c r="D9" i="68"/>
  <c r="B9" i="68"/>
  <c r="E7" i="67"/>
  <c r="D7" i="67"/>
  <c r="C7" i="67"/>
  <c r="B7" i="67"/>
  <c r="F8" i="66"/>
  <c r="E8" i="66"/>
  <c r="D8" i="66"/>
  <c r="B8" i="66"/>
  <c r="E12" i="65"/>
  <c r="D12" i="65"/>
  <c r="C12" i="65"/>
  <c r="B12" i="65"/>
  <c r="E8" i="64"/>
  <c r="D8" i="64"/>
  <c r="C8" i="64"/>
  <c r="B8" i="64"/>
  <c r="K9" i="63"/>
  <c r="J9" i="63"/>
  <c r="G7" i="63"/>
  <c r="G8" i="63"/>
  <c r="I9" i="63"/>
  <c r="H9" i="63"/>
  <c r="G9" i="63"/>
  <c r="F9" i="63"/>
  <c r="E9" i="63"/>
  <c r="D9" i="63"/>
  <c r="C9" i="63"/>
  <c r="B9" i="63"/>
  <c r="L12" i="62"/>
  <c r="K12" i="62"/>
  <c r="J12" i="62"/>
  <c r="G7" i="62"/>
  <c r="H12" i="62"/>
  <c r="F12" i="62"/>
  <c r="E12" i="62"/>
  <c r="D12" i="62"/>
  <c r="C12" i="62"/>
  <c r="B12" i="62"/>
  <c r="G8" i="61"/>
  <c r="F8" i="61"/>
  <c r="E8" i="61"/>
  <c r="D8" i="61"/>
  <c r="C8" i="61"/>
  <c r="J9" i="60"/>
  <c r="I9" i="60"/>
  <c r="H8" i="60"/>
  <c r="H7" i="60"/>
  <c r="H6" i="60"/>
  <c r="H5" i="60"/>
  <c r="G9" i="60"/>
  <c r="F9" i="60"/>
  <c r="E7" i="60"/>
  <c r="E8" i="60"/>
  <c r="E6" i="60"/>
  <c r="E5" i="60"/>
  <c r="D9" i="60"/>
  <c r="C9" i="60"/>
  <c r="B9" i="60"/>
  <c r="L9" i="59"/>
  <c r="K9" i="59"/>
  <c r="J8" i="59"/>
  <c r="J7" i="59"/>
  <c r="J6" i="59"/>
  <c r="J5" i="59"/>
  <c r="I9" i="59"/>
  <c r="H9" i="59"/>
  <c r="G8" i="59"/>
  <c r="G7" i="59"/>
  <c r="G6" i="59"/>
  <c r="G5" i="59"/>
  <c r="F9" i="59"/>
  <c r="E9" i="59"/>
  <c r="D9" i="59"/>
  <c r="K12" i="58"/>
  <c r="J12" i="58"/>
  <c r="I12" i="58"/>
  <c r="H12" i="58"/>
  <c r="G12" i="58"/>
  <c r="E12" i="58"/>
  <c r="D12" i="58"/>
  <c r="C12" i="58"/>
  <c r="E6" i="57"/>
  <c r="D6" i="57"/>
  <c r="C6" i="57"/>
  <c r="B6" i="57"/>
  <c r="I10" i="56"/>
  <c r="H10" i="56"/>
  <c r="G9" i="56"/>
  <c r="G7" i="56"/>
  <c r="G6" i="56"/>
  <c r="G5" i="56"/>
  <c r="F10" i="56"/>
  <c r="E10" i="56"/>
  <c r="D10" i="56"/>
  <c r="C10" i="56"/>
  <c r="B10" i="56"/>
  <c r="I11" i="55"/>
  <c r="H11" i="55"/>
  <c r="G9" i="55"/>
  <c r="G10" i="55"/>
  <c r="G8" i="55"/>
  <c r="G7" i="55"/>
  <c r="G6" i="55"/>
  <c r="G5" i="55"/>
  <c r="F11" i="55"/>
  <c r="E11" i="55"/>
  <c r="D11" i="55"/>
  <c r="C11" i="55"/>
  <c r="B11" i="55"/>
  <c r="H7" i="54"/>
  <c r="H6" i="54"/>
  <c r="H5" i="54"/>
  <c r="G9" i="53"/>
  <c r="F9" i="53"/>
  <c r="E8" i="53"/>
  <c r="E7" i="53"/>
  <c r="E6" i="53"/>
  <c r="E5" i="53"/>
  <c r="D9" i="53"/>
  <c r="C9" i="53"/>
  <c r="B9" i="53"/>
  <c r="I8" i="52"/>
  <c r="H8" i="52"/>
  <c r="G7" i="52"/>
  <c r="G6" i="52"/>
  <c r="G5" i="52"/>
  <c r="F8" i="52"/>
  <c r="E8" i="52"/>
  <c r="D8" i="52"/>
  <c r="C8" i="52"/>
  <c r="B8" i="52"/>
  <c r="I10" i="51"/>
  <c r="H10" i="51"/>
  <c r="G9" i="51"/>
  <c r="G7" i="51"/>
  <c r="G6" i="51"/>
  <c r="G5" i="51"/>
  <c r="F10" i="51"/>
  <c r="E10" i="51"/>
  <c r="D10" i="51"/>
  <c r="C10" i="51"/>
  <c r="B10" i="51"/>
  <c r="I11" i="50"/>
  <c r="H11" i="50"/>
  <c r="G9" i="50"/>
  <c r="G10" i="50"/>
  <c r="G8" i="50"/>
  <c r="G7" i="50"/>
  <c r="G6" i="50"/>
  <c r="G5" i="50"/>
  <c r="E11" i="50"/>
  <c r="D11" i="50"/>
  <c r="C11" i="50"/>
  <c r="B11" i="50"/>
  <c r="J8" i="49"/>
  <c r="I8" i="49"/>
  <c r="H7" i="49"/>
  <c r="H6" i="49"/>
  <c r="H5" i="49"/>
  <c r="F8" i="49"/>
  <c r="E8" i="49"/>
  <c r="D8" i="49"/>
  <c r="C8" i="49"/>
  <c r="B8" i="49"/>
  <c r="G9" i="48"/>
  <c r="F9" i="48"/>
  <c r="E9" i="48"/>
  <c r="C9" i="48"/>
  <c r="H11" i="47"/>
  <c r="G11" i="47"/>
  <c r="F11" i="47"/>
  <c r="E11" i="47"/>
  <c r="D11" i="47"/>
  <c r="C11" i="47"/>
  <c r="B11" i="47"/>
  <c r="P32" i="85"/>
  <c r="P23" i="85"/>
  <c r="O32" i="85"/>
  <c r="O23" i="85"/>
  <c r="N32" i="85"/>
  <c r="N23" i="85"/>
  <c r="M32" i="85"/>
  <c r="M23" i="85"/>
  <c r="L22" i="85"/>
  <c r="L21" i="85"/>
  <c r="L20" i="85"/>
  <c r="L19" i="85"/>
  <c r="L17" i="85"/>
  <c r="L16" i="85"/>
  <c r="L15" i="85"/>
  <c r="L14" i="85"/>
  <c r="L13" i="85"/>
  <c r="L12" i="85"/>
  <c r="L11" i="85"/>
  <c r="L10" i="85"/>
  <c r="L9" i="85"/>
  <c r="L8" i="85"/>
  <c r="L7" i="85"/>
  <c r="L6" i="85"/>
  <c r="K23" i="85"/>
  <c r="J23" i="85"/>
  <c r="H21" i="85"/>
  <c r="H22" i="85"/>
  <c r="H16" i="85"/>
  <c r="H19" i="85"/>
  <c r="H17" i="85"/>
  <c r="H15" i="85"/>
  <c r="H14" i="85"/>
  <c r="H13" i="85"/>
  <c r="H12" i="85"/>
  <c r="H11" i="85"/>
  <c r="H10" i="85"/>
  <c r="H9" i="85"/>
  <c r="H8" i="85"/>
  <c r="H7" i="85"/>
  <c r="H6" i="85"/>
  <c r="G23" i="85"/>
  <c r="F23" i="85"/>
  <c r="C32" i="85"/>
  <c r="G39" i="44"/>
  <c r="G22" i="44"/>
  <c r="G26" i="44"/>
  <c r="G18" i="44"/>
  <c r="G12" i="44"/>
  <c r="G8" i="44"/>
  <c r="C39" i="44"/>
  <c r="C26" i="44"/>
  <c r="C22" i="44"/>
  <c r="C8" i="44"/>
  <c r="C12" i="44"/>
  <c r="C18" i="44"/>
  <c r="E8" i="43"/>
  <c r="D8" i="43"/>
  <c r="C8" i="43"/>
  <c r="B8" i="43"/>
  <c r="G8" i="40"/>
  <c r="F15" i="39"/>
  <c r="E15" i="39"/>
  <c r="D15" i="39"/>
  <c r="C15" i="39"/>
  <c r="E8" i="38"/>
  <c r="D8" i="38"/>
  <c r="C8" i="38"/>
  <c r="B8" i="38"/>
  <c r="J16" i="37"/>
  <c r="I16" i="37"/>
  <c r="H13" i="37"/>
  <c r="H15" i="37"/>
  <c r="H14" i="37"/>
  <c r="H12" i="37"/>
  <c r="H11" i="37"/>
  <c r="H10" i="37"/>
  <c r="H9" i="37"/>
  <c r="H8" i="37"/>
  <c r="H7" i="37"/>
  <c r="H6" i="37"/>
  <c r="G16" i="37"/>
  <c r="F16" i="37"/>
  <c r="E16" i="37"/>
  <c r="D16" i="37"/>
  <c r="C16" i="37"/>
  <c r="B16" i="37"/>
  <c r="J16" i="36"/>
  <c r="I16" i="36"/>
  <c r="H15" i="36"/>
  <c r="H14" i="36"/>
  <c r="H13" i="36"/>
  <c r="H12" i="36"/>
  <c r="H11" i="36"/>
  <c r="H10" i="36"/>
  <c r="H9" i="36"/>
  <c r="H8" i="36"/>
  <c r="H7" i="36"/>
  <c r="H6" i="36"/>
  <c r="G16" i="36"/>
  <c r="F16" i="36"/>
  <c r="E16" i="36"/>
  <c r="D16" i="36"/>
  <c r="C16" i="36"/>
  <c r="B16" i="36"/>
  <c r="E12" i="35"/>
  <c r="D12" i="35"/>
  <c r="B12" i="35"/>
  <c r="B9" i="34"/>
  <c r="Q10" i="33"/>
  <c r="P10" i="33"/>
  <c r="O6" i="33"/>
  <c r="O9" i="33"/>
  <c r="O8" i="33"/>
  <c r="O7" i="33"/>
  <c r="N10" i="33"/>
  <c r="M10" i="33"/>
  <c r="L10" i="33"/>
  <c r="K10" i="33"/>
  <c r="J10" i="33"/>
  <c r="I6" i="33"/>
  <c r="I8" i="33"/>
  <c r="I9" i="33"/>
  <c r="I7" i="33"/>
  <c r="H10" i="33"/>
  <c r="G10" i="33"/>
  <c r="F10" i="33"/>
  <c r="E10" i="33"/>
  <c r="D10" i="33"/>
  <c r="C10" i="33"/>
  <c r="J9" i="32"/>
  <c r="J8" i="32"/>
  <c r="J7" i="32"/>
  <c r="J6" i="32"/>
  <c r="J5" i="32"/>
  <c r="J10" i="32" s="1"/>
  <c r="I10" i="32"/>
  <c r="H10" i="32"/>
  <c r="G10" i="32"/>
  <c r="F10" i="32"/>
  <c r="E9" i="32"/>
  <c r="E8" i="32"/>
  <c r="E7" i="32"/>
  <c r="E6" i="32"/>
  <c r="E5" i="32"/>
  <c r="E10" i="32" s="1"/>
  <c r="D10" i="32"/>
  <c r="C10" i="32"/>
  <c r="B10" i="32"/>
  <c r="H7" i="31"/>
  <c r="G7" i="31"/>
  <c r="F7" i="31"/>
  <c r="E7" i="31"/>
  <c r="D7" i="31"/>
  <c r="C7" i="31"/>
  <c r="B7" i="31"/>
  <c r="D8" i="30"/>
  <c r="D7" i="30"/>
  <c r="D6" i="30"/>
  <c r="D5" i="30"/>
  <c r="C9" i="30"/>
  <c r="B9" i="30"/>
  <c r="G8" i="29"/>
  <c r="F8" i="29"/>
  <c r="E8" i="29"/>
  <c r="D7" i="29"/>
  <c r="D6" i="29"/>
  <c r="D5" i="29"/>
  <c r="C8" i="29"/>
  <c r="B8" i="29"/>
  <c r="B8" i="28"/>
  <c r="I18" i="27"/>
  <c r="H18" i="27"/>
  <c r="G18" i="27"/>
  <c r="F18" i="27"/>
  <c r="E17" i="27"/>
  <c r="E16" i="27"/>
  <c r="E15" i="27"/>
  <c r="E14" i="27"/>
  <c r="E13" i="27"/>
  <c r="E12" i="27"/>
  <c r="E11" i="27"/>
  <c r="E10" i="27"/>
  <c r="E9" i="27"/>
  <c r="E8" i="27"/>
  <c r="E7" i="27"/>
  <c r="E6" i="27"/>
  <c r="E5" i="27"/>
  <c r="D18" i="27"/>
  <c r="C18" i="27"/>
  <c r="F12" i="26"/>
  <c r="E12" i="26"/>
  <c r="D12" i="26"/>
  <c r="C12" i="26"/>
  <c r="B12" i="26"/>
  <c r="F8" i="25"/>
  <c r="E8" i="25"/>
  <c r="D8" i="25"/>
  <c r="C8" i="25"/>
  <c r="B8" i="25"/>
  <c r="G13" i="24"/>
  <c r="F13" i="24"/>
  <c r="E13" i="24"/>
  <c r="D5" i="24"/>
  <c r="D12" i="24"/>
  <c r="D11" i="24"/>
  <c r="D10" i="24"/>
  <c r="D9" i="24"/>
  <c r="D8" i="24"/>
  <c r="D7" i="24"/>
  <c r="D6" i="24"/>
  <c r="C13" i="24"/>
  <c r="B13" i="24"/>
  <c r="D10" i="23"/>
  <c r="D8" i="23"/>
  <c r="H45" i="22"/>
  <c r="G45" i="22"/>
  <c r="F45" i="22"/>
  <c r="E44" i="22"/>
  <c r="E43" i="22"/>
  <c r="E42" i="22"/>
  <c r="E41" i="22"/>
  <c r="E40" i="22"/>
  <c r="E39" i="22"/>
  <c r="E38" i="22"/>
  <c r="E37" i="22"/>
  <c r="E36" i="22"/>
  <c r="E35" i="22"/>
  <c r="E34" i="22"/>
  <c r="E33" i="22"/>
  <c r="E32" i="22"/>
  <c r="E31" i="22"/>
  <c r="E30" i="22"/>
  <c r="E29" i="22"/>
  <c r="E28" i="22"/>
  <c r="E27" i="22"/>
  <c r="E26" i="22"/>
  <c r="E25" i="22"/>
  <c r="E24" i="22"/>
  <c r="E23" i="22"/>
  <c r="E22" i="22"/>
  <c r="E21" i="22"/>
  <c r="E20" i="22"/>
  <c r="E19" i="22"/>
  <c r="E18" i="22"/>
  <c r="E17" i="22"/>
  <c r="E16" i="22"/>
  <c r="E15" i="22"/>
  <c r="E14" i="22"/>
  <c r="E13" i="22"/>
  <c r="E12" i="22"/>
  <c r="E11" i="22"/>
  <c r="E10" i="22"/>
  <c r="E9" i="22"/>
  <c r="E8" i="22"/>
  <c r="E7" i="22"/>
  <c r="E6" i="22"/>
  <c r="E5" i="22"/>
  <c r="D45" i="22"/>
  <c r="C45" i="22"/>
  <c r="D8" i="21"/>
  <c r="C8" i="21"/>
  <c r="B8" i="21"/>
  <c r="E8" i="20"/>
  <c r="D8" i="20"/>
  <c r="B8" i="20"/>
  <c r="G13" i="19"/>
  <c r="F13" i="19"/>
  <c r="D13" i="19"/>
  <c r="C13" i="19"/>
  <c r="B13" i="19"/>
  <c r="J8" i="18"/>
  <c r="I8" i="18"/>
  <c r="H8" i="18"/>
  <c r="G7" i="18"/>
  <c r="G6" i="18"/>
  <c r="G8" i="18" s="1"/>
  <c r="F8" i="18"/>
  <c r="E8" i="18"/>
  <c r="D8" i="18"/>
  <c r="C8" i="18"/>
  <c r="B8" i="18"/>
  <c r="B6" i="83"/>
  <c r="G15" i="82"/>
  <c r="F15" i="82"/>
  <c r="E15" i="82"/>
  <c r="D14" i="82"/>
  <c r="D13" i="82"/>
  <c r="D12" i="82"/>
  <c r="D11" i="82"/>
  <c r="D10" i="82"/>
  <c r="D9" i="82"/>
  <c r="D8" i="82"/>
  <c r="D7" i="82"/>
  <c r="D6" i="82"/>
  <c r="D5" i="82"/>
  <c r="C15" i="82"/>
  <c r="B15" i="82"/>
  <c r="F9" i="15"/>
  <c r="F8" i="15"/>
  <c r="F10" i="15" s="1"/>
  <c r="F5" i="15"/>
  <c r="F6" i="15"/>
  <c r="F7" i="15" s="1"/>
  <c r="E10" i="15"/>
  <c r="E7" i="15"/>
  <c r="D10" i="15"/>
  <c r="D7" i="15"/>
  <c r="C10" i="15"/>
  <c r="C7" i="15"/>
  <c r="I12" i="14"/>
  <c r="H12" i="14"/>
  <c r="G12" i="14"/>
  <c r="E11" i="14"/>
  <c r="E10" i="14"/>
  <c r="E9" i="14"/>
  <c r="E8" i="14"/>
  <c r="E7" i="14"/>
  <c r="E6" i="14"/>
  <c r="E5" i="14"/>
  <c r="D12" i="14"/>
  <c r="C12" i="14"/>
  <c r="B12" i="14"/>
  <c r="G26" i="11"/>
  <c r="H26" i="11" s="1"/>
  <c r="G25" i="11"/>
  <c r="H25" i="11" s="1"/>
  <c r="G24" i="11"/>
  <c r="H24" i="11" s="1"/>
  <c r="G23" i="11"/>
  <c r="H23" i="11" s="1"/>
  <c r="G22" i="11"/>
  <c r="H22" i="11" s="1"/>
  <c r="G21" i="11"/>
  <c r="H21" i="11" s="1"/>
  <c r="G20" i="11"/>
  <c r="H20" i="11" s="1"/>
  <c r="G19" i="11"/>
  <c r="H19" i="11" s="1"/>
  <c r="G18" i="11"/>
  <c r="H18" i="11" s="1"/>
  <c r="G17" i="11"/>
  <c r="H17" i="11" s="1"/>
  <c r="G16" i="11"/>
  <c r="H16" i="11" s="1"/>
  <c r="G15" i="11"/>
  <c r="H15" i="11" s="1"/>
  <c r="G14" i="11"/>
  <c r="H14" i="11" s="1"/>
  <c r="G13" i="11"/>
  <c r="H13" i="11" s="1"/>
  <c r="G12" i="11"/>
  <c r="H12" i="11" s="1"/>
  <c r="G11" i="11"/>
  <c r="H11" i="11" s="1"/>
  <c r="G10" i="11"/>
  <c r="H10" i="11" s="1"/>
  <c r="G9" i="11"/>
  <c r="H9" i="11" s="1"/>
  <c r="G10" i="51" l="1"/>
  <c r="F9" i="76"/>
  <c r="H48" i="75"/>
  <c r="E23" i="77"/>
  <c r="E12" i="44"/>
  <c r="E8" i="44"/>
  <c r="D27" i="44"/>
  <c r="C27" i="44"/>
  <c r="E26" i="44"/>
  <c r="G27" i="44"/>
  <c r="F27" i="44"/>
  <c r="E18" i="44"/>
  <c r="H38" i="77"/>
  <c r="H23" i="77"/>
  <c r="H38" i="75"/>
  <c r="H23" i="75"/>
  <c r="H8" i="54"/>
  <c r="H16" i="36"/>
  <c r="D8" i="29"/>
  <c r="E48" i="77"/>
  <c r="G12" i="62"/>
  <c r="I12" i="62"/>
  <c r="H9" i="60"/>
  <c r="E9" i="60"/>
  <c r="J9" i="59"/>
  <c r="G9" i="59"/>
  <c r="G10" i="56"/>
  <c r="G11" i="55"/>
  <c r="E9" i="53"/>
  <c r="G8" i="52"/>
  <c r="G11" i="50"/>
  <c r="H8" i="49"/>
  <c r="H23" i="85"/>
  <c r="L23" i="85"/>
  <c r="D8" i="40"/>
  <c r="E8" i="40"/>
  <c r="O10" i="33"/>
  <c r="I10" i="33"/>
  <c r="H16" i="37"/>
  <c r="E12" i="14"/>
  <c r="D9" i="30"/>
  <c r="E18" i="27"/>
  <c r="D13" i="24"/>
  <c r="E45" i="22"/>
  <c r="D15" i="82"/>
  <c r="E27" i="44" l="1"/>
</calcChain>
</file>

<file path=xl/sharedStrings.xml><?xml version="1.0" encoding="utf-8"?>
<sst xmlns="http://schemas.openxmlformats.org/spreadsheetml/2006/main" count="2704" uniqueCount="896">
  <si>
    <t>Territorio montano</t>
  </si>
  <si>
    <t>Altre zone svantaggiate</t>
  </si>
  <si>
    <t>Totale zone svantaggiate</t>
  </si>
  <si>
    <t>TOTALE</t>
  </si>
  <si>
    <t>G5 Esecuzione finanziaria del programma</t>
  </si>
  <si>
    <t>Spesa pubblica (FEASR) - Anno N (000 di euro)</t>
  </si>
  <si>
    <t>Spesa pubblica - Pagamenti cumulativi dal 2007 all'anno N (000 di euro)</t>
  </si>
  <si>
    <t>FEASR</t>
  </si>
  <si>
    <t>Spesa pubblica programmata 2007 - 2013 (000 di euro)</t>
  </si>
  <si>
    <t>Di cui FEASR</t>
  </si>
  <si>
    <t>Esecuzione finanziaria del PSR</t>
  </si>
  <si>
    <t>Salvaguardia e valorizzazione del paesaggio e protezione dell'ambiente</t>
  </si>
  <si>
    <t>Altre</t>
  </si>
  <si>
    <t>Impegni del precedente periodo di programmazione</t>
  </si>
  <si>
    <t>Contenuto dell'attività</t>
  </si>
  <si>
    <t>Capacità gestionali, amministrative e di marketing</t>
  </si>
  <si>
    <t>Formazione TIC</t>
  </si>
  <si>
    <t>Nuovi macchinari e processi tecnologici/pratiche innovative</t>
  </si>
  <si>
    <t>Nuovi requisiti</t>
  </si>
  <si>
    <t>Qualità dei prodotti agricoli</t>
  </si>
  <si>
    <t>Agricoltura</t>
  </si>
  <si>
    <t>Industria dei prodotti alimentari</t>
  </si>
  <si>
    <t>Silvicoltura</t>
  </si>
  <si>
    <t>Numero unico di partecipanti</t>
  </si>
  <si>
    <t>Spesa pubblica 
(000 di euro)</t>
  </si>
  <si>
    <t>Genere</t>
  </si>
  <si>
    <t>Maschi</t>
  </si>
  <si>
    <t>Femmine</t>
  </si>
  <si>
    <t>Età</t>
  </si>
  <si>
    <t xml:space="preserve">Animali da pascolo  (escluso settore lattiero-caseario)              </t>
  </si>
  <si>
    <t>Suini</t>
  </si>
  <si>
    <t>Pollame</t>
  </si>
  <si>
    <t>Aziende miste (coltivazioni - allevamento)</t>
  </si>
  <si>
    <t>Tipo di settore agricolo</t>
  </si>
  <si>
    <t xml:space="preserve">Grandi colture                     </t>
  </si>
  <si>
    <t>Orticoltura</t>
  </si>
  <si>
    <t>Vino</t>
  </si>
  <si>
    <t>Coltivazioni permanenti</t>
  </si>
  <si>
    <t>Settore lattiero-caseario</t>
  </si>
  <si>
    <t>Tipo di beneficiario</t>
  </si>
  <si>
    <t>Imprenditori agricoli</t>
  </si>
  <si>
    <t>Lavoratori agricoli</t>
  </si>
  <si>
    <t>Gestione d'impresa</t>
  </si>
  <si>
    <t>Agricoltura biologica</t>
  </si>
  <si>
    <t xml:space="preserve">Tipo di consulenza </t>
  </si>
  <si>
    <t>Requisiti minimi (art. 24 del reg. (CE) n. 1698/2005)</t>
  </si>
  <si>
    <t>Ambientale, incluso agroambientale</t>
  </si>
  <si>
    <t>Sicurezza sul lavoro</t>
  </si>
  <si>
    <t>Benessere degli animali</t>
  </si>
  <si>
    <t>Sanità pubblica, salute delle piante e degli animali</t>
  </si>
  <si>
    <t>≤ 15.000 EUR</t>
  </si>
  <si>
    <t>&gt; 15.000 EUR</t>
  </si>
  <si>
    <t>Ambiente</t>
  </si>
  <si>
    <t>Tipo di servizio</t>
  </si>
  <si>
    <t>Servizi di gestione</t>
  </si>
  <si>
    <t>Servizi di sostituzione</t>
  </si>
  <si>
    <t>Consulenza (aziende agricole/forestali)</t>
  </si>
  <si>
    <t>Ammodernamento delle aziende</t>
  </si>
  <si>
    <t>Macchine</t>
  </si>
  <si>
    <t>Fabbricati</t>
  </si>
  <si>
    <t>Miglioramento fondiario</t>
  </si>
  <si>
    <t>Tipologia di investimenti</t>
  </si>
  <si>
    <t>Produzione biologica</t>
  </si>
  <si>
    <t>Produzione convenzionale</t>
  </si>
  <si>
    <t>Persone fisiche</t>
  </si>
  <si>
    <t>Persone giuridiche</t>
  </si>
  <si>
    <t>Zone di cui alla direttiva 2000/60/CE</t>
  </si>
  <si>
    <t>Zone miste</t>
  </si>
  <si>
    <t>Area d'intervento</t>
  </si>
  <si>
    <t>Regioni ultraperiferiche</t>
  </si>
  <si>
    <t>Isole minori del Mar Egeo (reg. (CEE) n. 2019/93)</t>
  </si>
  <si>
    <t>Zone caratterizzate da svantaggi naturali, diverse dalle zone montane</t>
  </si>
  <si>
    <t>Zone Natura 2000</t>
  </si>
  <si>
    <t>Altre produzioni</t>
  </si>
  <si>
    <t>Tipo di imprenditore</t>
  </si>
  <si>
    <t>Imprenditori privati</t>
  </si>
  <si>
    <t>Comuni</t>
  </si>
  <si>
    <t>Aziende miste</t>
  </si>
  <si>
    <t>Tipo di settore</t>
  </si>
  <si>
    <t>Animali da pascolo</t>
  </si>
  <si>
    <t>Suini e/o pollame</t>
  </si>
  <si>
    <t>Produzioni non alimentari</t>
  </si>
  <si>
    <t>Tipo di attività</t>
  </si>
  <si>
    <t>Tipo di impresa</t>
  </si>
  <si>
    <t>Microimprese /
piccole imprese</t>
  </si>
  <si>
    <t>Medie imprese</t>
  </si>
  <si>
    <t>Imprese medio-grandi</t>
  </si>
  <si>
    <t>Altre regioni</t>
  </si>
  <si>
    <t>Trasformazione/
commercializzazione</t>
  </si>
  <si>
    <t>Sviluppo</t>
  </si>
  <si>
    <t>Tipo di iniziativa di cooperazione</t>
  </si>
  <si>
    <t>Sviluppo di nuovi prodotti</t>
  </si>
  <si>
    <t>Sviluppo di nuove tecniche</t>
  </si>
  <si>
    <t>Alimenti</t>
  </si>
  <si>
    <t>Tipi di operazione</t>
  </si>
  <si>
    <t>Accesso</t>
  </si>
  <si>
    <t>Approvvigionamento di energia</t>
  </si>
  <si>
    <t>Gestione delle risorse idriche</t>
  </si>
  <si>
    <t>Ricomposizione e miglioramento fondiari</t>
  </si>
  <si>
    <t>Terreni agricoli</t>
  </si>
  <si>
    <t>Terreni forestali</t>
  </si>
  <si>
    <t>Tipo di azione</t>
  </si>
  <si>
    <t>Prevenzione</t>
  </si>
  <si>
    <t>Ripristino</t>
  </si>
  <si>
    <t>Sottotipo di azione</t>
  </si>
  <si>
    <t>Infrastrutture</t>
  </si>
  <si>
    <t>Reimpianto</t>
  </si>
  <si>
    <t>Alluvioni</t>
  </si>
  <si>
    <t>Tempeste</t>
  </si>
  <si>
    <t>Malattie</t>
  </si>
  <si>
    <t>Incendi</t>
  </si>
  <si>
    <t>Tipo di danni</t>
  </si>
  <si>
    <t>Combinazione</t>
  </si>
  <si>
    <t>Tutela dell'ambiente</t>
  </si>
  <si>
    <t>Sanità pubblica</t>
  </si>
  <si>
    <t>Polizia sanitaria</t>
  </si>
  <si>
    <t>Fitosanità</t>
  </si>
  <si>
    <t>Oli e grassi</t>
  </si>
  <si>
    <t>Ortofrutticoli e cereali, allo stato naturale o trasformati</t>
  </si>
  <si>
    <t>Birra</t>
  </si>
  <si>
    <t>Bevande a base di estratti di piante</t>
  </si>
  <si>
    <t>Prodotti di panetteria, pasticceria, confetteria o biscotteria</t>
  </si>
  <si>
    <t>Altri prodotti alimentari</t>
  </si>
  <si>
    <t>Categoria di prodotto</t>
  </si>
  <si>
    <t>Carni fresche</t>
  </si>
  <si>
    <t>Prodotti a base di carne</t>
  </si>
  <si>
    <t>Formaggi</t>
  </si>
  <si>
    <t>Altri prodotti di origine animale</t>
  </si>
  <si>
    <t>Regime comunitario</t>
  </si>
  <si>
    <t>Regime nazionale</t>
  </si>
  <si>
    <t>Dimensioni delle aziende</t>
  </si>
  <si>
    <t>Dimensioni &lt; 5 ha</t>
  </si>
  <si>
    <t>5 ha ≤ dimensione &lt; 10 ha</t>
  </si>
  <si>
    <t>Dimensioni ≥ 10 ha</t>
  </si>
  <si>
    <t>Tipo di zona</t>
  </si>
  <si>
    <t>4. Diversificazione della rotazione delle colture, mantenimento di superfici messe a riposo</t>
  </si>
  <si>
    <t>5. Riduzione delle zone irrigue e/o dei tassi di irrigazione, limitazione del drenaggio</t>
  </si>
  <si>
    <t>6. Azioni mirate a preservare il suolo (ad es. tecniche per prevenire/ridurre l'erosione, inerbimento, agricoltura di conservazione, pacciamatura)</t>
  </si>
  <si>
    <t>7. Creazione, mantenimento di caratteristiche ecologiche (ad es., margini dei terreni, aree tampone, inerbimento, siepi, alberi)</t>
  </si>
  <si>
    <t>8. Gestione dei paesaggi, dei pascoli e dei siti ad elevato valore naturale</t>
  </si>
  <si>
    <t>9. Azioni mirate a mantenere gli habitat favorevoli alla biodiversità (ad es. lasciando le stoppie invernali sui seminativi, adeguando le date della falciatura)</t>
  </si>
  <si>
    <t>10. Specie minacciate di estinzione</t>
  </si>
  <si>
    <t>11. Altre azioni mirate (ad es. uso della pianificazione ambientale integrata)</t>
  </si>
  <si>
    <t>Azioni finalizzate in materia di risorse genetiche</t>
  </si>
  <si>
    <t>Tipo di impegno</t>
  </si>
  <si>
    <t>Azioni concertate</t>
  </si>
  <si>
    <t>* Spesa per i nuovi contratti conclusi nell'anno N, this data should also be included in the 'existing' column</t>
  </si>
  <si>
    <t xml:space="preserve">0. Regime "Entry level" </t>
  </si>
  <si>
    <t>1. Agricoltura biologica</t>
  </si>
  <si>
    <t>2. Produzione integrata</t>
  </si>
  <si>
    <t>3. Altre forme di estensivizzazione dei sistemi di produzione agricola</t>
  </si>
  <si>
    <t>3b. Riduzione, migliore gestione dei prodotti fitosanitari</t>
  </si>
  <si>
    <t>3c. Estensivizzazione della produzione animale</t>
  </si>
  <si>
    <t>8a. Mantenimento del paesaggio e conservazione di habitat agricoli di alto pregio naturale, inclusa la conservazione del patrimonio storico (ad es. muri di pietra, terrazzamenti, piccole zone boschive)</t>
  </si>
  <si>
    <t>8b. Gestione (compresi limiti ai coefficienti di densità per il bestiame, misure relative alla scarsa intensità, falciatura) e creazione di pascoli (compresa la conversione di seminativi)</t>
  </si>
  <si>
    <t>8c. Gestione di altri habitat agricoli di alto pregio naturale (ad. es. frutteti tradizionali)</t>
  </si>
  <si>
    <t>10a. Mantenimento delle razze locali a rischio</t>
  </si>
  <si>
    <t>10b. Protezione delle varietà vegetali rare minacciate di erosione genetica</t>
  </si>
  <si>
    <t>Risorse genetiche delle piante coltivate</t>
  </si>
  <si>
    <t>Sottotipo di impegno</t>
  </si>
  <si>
    <t>Risorse genetiche animali</t>
  </si>
  <si>
    <t>3a. Riduzione, migliore gestione dei fertilizzanti</t>
  </si>
  <si>
    <t>Aziende agricole</t>
  </si>
  <si>
    <t>Altri gestori del territorio</t>
  </si>
  <si>
    <t xml:space="preserve">Superficie fisica interessata dal sostegno (ha) </t>
  </si>
  <si>
    <t>Esistente</t>
  </si>
  <si>
    <t>Numero di unità di bestiame</t>
  </si>
  <si>
    <t>Altri animali tenuti per fini di allevamento (direttiva 98/58/CE)</t>
  </si>
  <si>
    <t>Tipo di animali</t>
  </si>
  <si>
    <t>Vitelli (direttiva 91/629/CEE);</t>
  </si>
  <si>
    <t>Bovini diversi dai vitelli</t>
  </si>
  <si>
    <t>Suini (Direttiva 91/630/CEE)</t>
  </si>
  <si>
    <t>Pollame/uova</t>
  </si>
  <si>
    <t>Investimenti connessi con</t>
  </si>
  <si>
    <t>Investimenti aziendali che valorizzano in termini di pubblica utilità i terreni agricoli</t>
  </si>
  <si>
    <t>Sottotipo di zona</t>
  </si>
  <si>
    <t>l'adempimento degli impegni adottati in conformità della misura di cui all'articolo 36, lettera a), punto iv)</t>
  </si>
  <si>
    <t>altri obiettivi agroambientali (biodiversità, uso dell'acqua, nitrati, ecc.)</t>
  </si>
  <si>
    <t>di altre zone di valore elevato da definire nel programma</t>
  </si>
  <si>
    <t>Tipo di proprietà terriera</t>
  </si>
  <si>
    <t>Terreni agricoli di proprietà di privati (persone fisiche o giuridiche di diritto privato)</t>
  </si>
  <si>
    <t>Terreni agricoli detenuti da autorità pubbliche (comuni e associazioni municipali)</t>
  </si>
  <si>
    <t>Conifere</t>
  </si>
  <si>
    <t>Latifoglie</t>
  </si>
  <si>
    <t>Specie a rapido accrescimento</t>
  </si>
  <si>
    <t>Piantagioni miste</t>
  </si>
  <si>
    <t>Motivazione ambientale</t>
  </si>
  <si>
    <t>Prevenzione dell'erosione o desertificazione</t>
  </si>
  <si>
    <t>Miglioramento della biodiversità</t>
  </si>
  <si>
    <t>Protezione delle risorse idriche</t>
  </si>
  <si>
    <t>Prevenzione delle alluvioni</t>
  </si>
  <si>
    <t>Riduzione dei cambiamenti climatici</t>
  </si>
  <si>
    <t>Articolo 36, lettera a), punti i) e ii) del reg. 1698/2005</t>
  </si>
  <si>
    <t>Articolo 36, lettera a), punto iii) del reg. 1698/2005</t>
  </si>
  <si>
    <t>Altri settori</t>
  </si>
  <si>
    <t>Uso agricolo del suolo</t>
  </si>
  <si>
    <t>Formazioni erbose</t>
  </si>
  <si>
    <t>Terreni non agricoli di proprietà di privati (persone fisiche o giuridiche di diritto privato)</t>
  </si>
  <si>
    <t>Terreni non agricoli detenuti da autorità pubbliche (comuni e associazioni municipali)</t>
  </si>
  <si>
    <t>Tipo di pagamento</t>
  </si>
  <si>
    <t>Conservazione degli ecosistemi di grande pregio</t>
  </si>
  <si>
    <t xml:space="preserve">Consolidamento della funzione protettiva delle foreste con riguardo a </t>
  </si>
  <si>
    <t>Rischi naturali</t>
  </si>
  <si>
    <t>Erosione del suolo</t>
  </si>
  <si>
    <t xml:space="preserve">Assetto idrologico e qualità dell'acqua </t>
  </si>
  <si>
    <t>Superficie fisica forestale interessata dal sostegno (ha)</t>
  </si>
  <si>
    <t>dei danni provocati da incendi</t>
  </si>
  <si>
    <t>dei danni provocati da calamità naturali</t>
  </si>
  <si>
    <t>Superficie forestale danneggiata sovvenzionata (ha)</t>
  </si>
  <si>
    <t>Proprietà pubblica</t>
  </si>
  <si>
    <t>Tipologie di intervento</t>
  </si>
  <si>
    <t>Altri reinvestimenti in aziende forestali</t>
  </si>
  <si>
    <t>Altre azioni di prevenzione</t>
  </si>
  <si>
    <t>Investimenti intesi a valorizzare in termini di pubblica utilità le foreste e i boschi della zona interessata</t>
  </si>
  <si>
    <t>Sottotipo di investimento</t>
  </si>
  <si>
    <t>l'adempimento degli impegni adottati in conformità della misura di cui all'articolo 36, lettera b), punto iv)</t>
  </si>
  <si>
    <t>altri obiettivi ambientali</t>
  </si>
  <si>
    <t>Produzione di energia rinnovabile</t>
  </si>
  <si>
    <t>Altro (custodia di bambini, ...)</t>
  </si>
  <si>
    <t>Tipo di attività rurale non agricola</t>
  </si>
  <si>
    <t>Turismo</t>
  </si>
  <si>
    <t>Artigianato</t>
  </si>
  <si>
    <t>Commercio al dettaglio</t>
  </si>
  <si>
    <t>Tipologia di microimpresa</t>
  </si>
  <si>
    <t>Creazione di microimprese</t>
  </si>
  <si>
    <t>Sviluppo di microimprese</t>
  </si>
  <si>
    <t>Infrastrutture su piccola scala (centri d'informazione,  segnaletica stradale indicante località turistiche, ...)</t>
  </si>
  <si>
    <t>Infrastrutture ricreative (che permettano l'accesso a aree naturali, con servizi di piccola ricettività, ...)</t>
  </si>
  <si>
    <t>Sviluppo e/o commercializzazione di servizi inerenti al turismo rurale</t>
  </si>
  <si>
    <t>Custodia dei bambini</t>
  </si>
  <si>
    <t>Iniziativa TIC (ad es., infrastruttura)</t>
  </si>
  <si>
    <t>Mobilità</t>
  </si>
  <si>
    <t>Infrastruttura culturale e sociale</t>
  </si>
  <si>
    <t>Infrastruttura ambientale (fognature, trattamento delle acque reflue) / energia</t>
  </si>
  <si>
    <t>Formazione</t>
  </si>
  <si>
    <t>Tipologia di interventi di rilancio</t>
  </si>
  <si>
    <t>Fisico</t>
  </si>
  <si>
    <t>Sociale</t>
  </si>
  <si>
    <t>Economico</t>
  </si>
  <si>
    <t>Patrimonio naturale (articolo 57, lettera a), del reg. 1698/2005)</t>
  </si>
  <si>
    <t>Patrimonio culturale (articolo 57, lettera b), del reg. 1698/2005)</t>
  </si>
  <si>
    <t>Capacità gestionali, amministrative (contabilità) e di marketing</t>
  </si>
  <si>
    <t>Numero di operatori beneficiari - numero unico</t>
  </si>
  <si>
    <t>Tipo di operatore</t>
  </si>
  <si>
    <t>Microimprese</t>
  </si>
  <si>
    <t>Organizzazioni senza fini di lucro</t>
  </si>
  <si>
    <t>Enti pubblici</t>
  </si>
  <si>
    <t>Singole imprese agricole</t>
  </si>
  <si>
    <t>Altri lavoratori autonomi</t>
  </si>
  <si>
    <t>Singoli imprenditori agricoli</t>
  </si>
  <si>
    <t>Studi sulla zona interessata</t>
  </si>
  <si>
    <t>Attività d'informazione sulla zona e sulla strategia di sviluppo locale</t>
  </si>
  <si>
    <t>Formazione del personale addetto all'elaborazione e all'esecuzione della strategia di sviluppo locale</t>
  </si>
  <si>
    <t>Eventi promozionali</t>
  </si>
  <si>
    <t>Numero di partecipanti</t>
  </si>
  <si>
    <t>Attuazione da parte di partenariati pubblici-privati diversi da quelli definiti all'articolo 62, paragrafo 1, lettera b), (cioè i gruppi di azione locale nel quadro dell'asse 4 per quanto riguarda l'impostazione Leader) della strategia di sviluppo locale che comprende una o più delle misure di cui all'articolo 52, lettere a), b) e c).</t>
  </si>
  <si>
    <t>Numero di PPP sovvenzionati</t>
  </si>
  <si>
    <t>Tipo di GAL</t>
  </si>
  <si>
    <t>Nuovi GAL</t>
  </si>
  <si>
    <t>GAL esistenti (finanziati nel periodo 2000-2006)</t>
  </si>
  <si>
    <t>ASSE</t>
  </si>
  <si>
    <t>Settore privato</t>
  </si>
  <si>
    <t>persone fisiche</t>
  </si>
  <si>
    <t>Settore pubblico</t>
  </si>
  <si>
    <t>GAL</t>
  </si>
  <si>
    <t>Numero di progetti di cooperazione finanziati</t>
  </si>
  <si>
    <t>A livello interterritoriale</t>
  </si>
  <si>
    <t>A livello transnazionale</t>
  </si>
  <si>
    <t>Tipo di evento</t>
  </si>
  <si>
    <t>Rotazione delle colture</t>
  </si>
  <si>
    <t>Estensivizzazione</t>
  </si>
  <si>
    <t>Paesaggio/natura (salvaguardia, ripristino, creazione)</t>
  </si>
  <si>
    <t>Varietà vegetali minacciate di erosione genetica</t>
  </si>
  <si>
    <t>Altre azioni</t>
  </si>
  <si>
    <t>Razze animali che rischiano di non essere più utilizzate nell'allevamento</t>
  </si>
  <si>
    <t>Altra riduzione degli input (compresa la produzione integrata)</t>
  </si>
  <si>
    <t>Pagamenti agroambientali - contratti in corso conclusi nel precedente periodo di programmazione</t>
  </si>
  <si>
    <t>Colture permanenti specializzate</t>
  </si>
  <si>
    <t>Colture annuali</t>
  </si>
  <si>
    <t>Tipo di colture</t>
  </si>
  <si>
    <t>Tipo di bestiame</t>
  </si>
  <si>
    <t>bovini</t>
  </si>
  <si>
    <t>ovini</t>
  </si>
  <si>
    <t>caprini</t>
  </si>
  <si>
    <t>equidi</t>
  </si>
  <si>
    <t>pollame</t>
  </si>
  <si>
    <t>Numero di ettari oggetto di contratto (ha)</t>
  </si>
  <si>
    <t>Premio medio per ha (euro)</t>
  </si>
  <si>
    <t xml:space="preserve">Zone caratterizzate da svantaggi specifici </t>
  </si>
  <si>
    <t>di cui aree Natura 2000</t>
  </si>
  <si>
    <t>Zone svantaggiate (aziende beneficiarie di indennità compensative per tipo predominante di zona) - Reg. (CE) n.1257/1999)</t>
  </si>
  <si>
    <t>Numero di ettari interessati dalle indennità di compensazione (ha)</t>
  </si>
  <si>
    <t>Importo medio dei pagamenti (euro)</t>
  </si>
  <si>
    <t>Per azienda</t>
  </si>
  <si>
    <t>Indicatori di prodotto supplementari</t>
  </si>
  <si>
    <t>Definizione</t>
  </si>
  <si>
    <t>Valore</t>
  </si>
  <si>
    <t>Codice</t>
  </si>
  <si>
    <t>Tabelle di monitoraggio dello sviluppo rurale 2007-2013</t>
  </si>
  <si>
    <t>G1*</t>
  </si>
  <si>
    <t>G2*</t>
  </si>
  <si>
    <t>G3*</t>
  </si>
  <si>
    <t>G4*</t>
  </si>
  <si>
    <t>G5*</t>
  </si>
  <si>
    <t>R.26</t>
  </si>
  <si>
    <t>Tabelle degli indicatori di impatto</t>
  </si>
  <si>
    <t>Indicatori di impatto</t>
  </si>
  <si>
    <t>Indicatori d'impatto supplementari</t>
  </si>
  <si>
    <t>Tabelle degli indicatori di prodotto</t>
  </si>
  <si>
    <t>Azioni nel campo della formazione professionale e dell'informazione - ripartizione dei partecipanti per tipo di settore/contenuto dell'attività</t>
  </si>
  <si>
    <t>Azioni nel campo della formazione professionale e dell'informazione - ripartizione per genere/età</t>
  </si>
  <si>
    <t xml:space="preserve"> Insediamento di giovani agricoltori - ripartizione per tipo di settore agricolo</t>
  </si>
  <si>
    <t>Insediamento di giovani agricoltori - ripartizione per genere</t>
  </si>
  <si>
    <t>Utilizzo di servizi di consulenza - ripartizione per imprenditori agricoli beneficiari di sostegno</t>
  </si>
  <si>
    <t>Utilizzo di servizi di consulenza - ripartizione per imprenditori forestali beneficiari di sostegno</t>
  </si>
  <si>
    <t>Ammodernamento delle aziende agricole - ripartizione per tipo di settore agricolo/tipo di investimento</t>
  </si>
  <si>
    <t>Ammodernamento delle aziende agricole - ripartizione per status giuridico/genere/età</t>
  </si>
  <si>
    <t>Ammodernamento delle aziende agricole - ripartizione per area di intervento</t>
  </si>
  <si>
    <t>Migliore valorizzazione economica delle foreste - ripartizione per tipo di imprenditore</t>
  </si>
  <si>
    <t>Migliore valorizzazione economica delle foreste - ripartizione per area di intervento</t>
  </si>
  <si>
    <t>Valore aggiunto per i programmi agricoli e forestali - ripartizione per tipo di settore</t>
  </si>
  <si>
    <t>Valore aggiunto per i programmi agricoli e forestali - ripartizione per dimensioni delle imprese</t>
  </si>
  <si>
    <t>Valore aggiunto per i programmi agricoli e forestali - ripartizione per area di intervento</t>
  </si>
  <si>
    <t>Ripristino del potenziale produttivo agricolo danneggiato da calamità naturali e introduzione di mezzi di prevenzione adeguati - ripartizione delle superfici sovvenzionate per tipo di azione e tipo di danno</t>
  </si>
  <si>
    <t>Ripristino del potenziale produttivo agricolo danneggiato da calamità naturali e introduzione di mezzi di prevenzione adeguati - ripartizione delle domande per tipo di danno</t>
  </si>
  <si>
    <t>Indennità a favore degli agricoltori delle zone caratterizzate da svantaggi naturali e delle zone montane (articolo 36, lettera a), punto i), del regolamento (CE) n. 1698/2005)</t>
  </si>
  <si>
    <t>Tabelle generali</t>
  </si>
  <si>
    <t>Indennità a favore degli agricoltori delle zone caratterizzate da svantaggi naturali, diverse dalle zone montane (articolo 36, lettera a), punto ii), del regolamento (CE) n. 1698/2005)</t>
  </si>
  <si>
    <t>Pagamenti agroambientali - numero di unità di bestiame</t>
  </si>
  <si>
    <t>Imboschimento di superfici agricole - ripartizione per tipo di proprietà terriera</t>
  </si>
  <si>
    <t>Imboschimento di superfici agricole - ripartizione per motivazione ambientale</t>
  </si>
  <si>
    <t>Imboschimento di superfici agricole - ripartizione per area di intervento</t>
  </si>
  <si>
    <t>Informazioni generali</t>
  </si>
  <si>
    <t>Primo impianto di sistemi agroforestali su terreni agricoli - ripartizione per uso agricolo dei terreni</t>
  </si>
  <si>
    <t>Primo impianto di sistemi agroforestali su terreni agricoli - ripartizione per area di intervento</t>
  </si>
  <si>
    <t>Imboschimento di superfici non agricole - ripartizione per tipo di proprietà terriera</t>
  </si>
  <si>
    <t>Imboschimento di superfici non agricole - ripartizione per motivazione ambientale</t>
  </si>
  <si>
    <t>Imboschimento di superfici non agricole - ripartizione per area di intervento</t>
  </si>
  <si>
    <t>Indennità per interventi silvoambientali</t>
  </si>
  <si>
    <t>Ricostituzione del potenziale produttivo forestale e interventi preventivi - ripartizione per tipo di azione</t>
  </si>
  <si>
    <t>Ricostituzione del potenziale produttivo forestale e interventi preventivi - ripartizione per tipo di intervento</t>
  </si>
  <si>
    <t>Misure programmate</t>
  </si>
  <si>
    <t>Formazione e informazione rivolte agli operatori economici impegnati nei settori che rientrano nell'asse 3 ripartizione per contenuto dell'attività</t>
  </si>
  <si>
    <t>Formazione e informazione rivolte agli operatori economici impegnati nei settori che rientrano nell'asse 3 ripartizione per tipo di partecipanti</t>
  </si>
  <si>
    <t>Formazione e informazione rivolte agli operatori economici impegnati nei settori che rientrano nell'asse 3 - ripartizione per genere/età</t>
  </si>
  <si>
    <t>Acquisizione di competenze, animazione e attuazione - Ripartizione per tipo di azione</t>
  </si>
  <si>
    <t>Avanzamento del programma</t>
  </si>
  <si>
    <t>Acquisizione di competenze, animazione e attuazione - Ripartizione per genere/età</t>
  </si>
  <si>
    <t xml:space="preserve">Acquisizione di competenze, animazione e attuazione - Ripartizione per partenariati pubblici-privati </t>
  </si>
  <si>
    <t>Tabelle degli indicatori di risultato</t>
  </si>
  <si>
    <t>Ripartizione geografica del sostegno</t>
  </si>
  <si>
    <t>Numero di partecipanti che hanno terminato con successo una formazione in materia agricola e/o forestale - ripartizione per tipo di settore</t>
  </si>
  <si>
    <t>Numero di partecipanti che hanno terminato con successo una formazione in materia agricola e/o forestale - ripartizione genere/età</t>
  </si>
  <si>
    <t>Valore aggiunto lordo nelle aziende beneficiarie</t>
  </si>
  <si>
    <t>Numero di aziende che hanno introdotto nuovi prodotti e/o nuove tecniche</t>
  </si>
  <si>
    <t>Valore della produzione agricola soggetta a marchi/norme di qualità riconosciuti</t>
  </si>
  <si>
    <t>Numero di aziende agricole entrate sul mercato</t>
  </si>
  <si>
    <t>Superficie soggetta a una gestione efficace del territorio, che ha contribuito con successo alla biodiversità, alla qualità dell'acqua, a attenuare i cambiamenti climatici, a migliorare la qualità del suolo, a evitare la marginalizzazione e l'abbandono de</t>
  </si>
  <si>
    <t>Valore aggiunto lordo di origine non agricola nelle aziende beneficiarie</t>
  </si>
  <si>
    <t>Numero lordo di posti di lavoro creati - ripartizione per genere/età/misure pertinenti</t>
  </si>
  <si>
    <t>Numero lordo di posti di lavoro creati - ripartizione per genere/età/azioni sovvenzionate</t>
  </si>
  <si>
    <t>Esecuzione finanziaria del programma</t>
  </si>
  <si>
    <t>Numero supplementare di turisti</t>
  </si>
  <si>
    <t>Popolazione rurale utente di servizi migliorati</t>
  </si>
  <si>
    <t>Maggiore diffusione dell’Internet nelle zone rurali</t>
  </si>
  <si>
    <t>Numero di partecipanti che hanno terminato con successo una formazione</t>
  </si>
  <si>
    <t>Indicatori di risultato supplementari</t>
  </si>
  <si>
    <t>Tabelle degli indicatori iniziali</t>
  </si>
  <si>
    <t>Indicatori iniziali correlati agli obiettivi e al contesto</t>
  </si>
  <si>
    <t>Indicatori iniziali supplementari</t>
  </si>
  <si>
    <t>O.A</t>
  </si>
  <si>
    <t>B</t>
  </si>
  <si>
    <t>BA</t>
  </si>
  <si>
    <t>I</t>
  </si>
  <si>
    <t>IA</t>
  </si>
  <si>
    <t>O.AGRI-ENV</t>
  </si>
  <si>
    <t>&lt;40</t>
  </si>
  <si>
    <t>55-64</t>
  </si>
  <si>
    <t>&gt;64</t>
  </si>
  <si>
    <t>509/2006</t>
  </si>
  <si>
    <t>510/2006</t>
  </si>
  <si>
    <t>2092/91</t>
  </si>
  <si>
    <t>1493/99</t>
  </si>
  <si>
    <t>per ha</t>
  </si>
  <si>
    <t>New*</t>
  </si>
  <si>
    <t>E-mail</t>
  </si>
  <si>
    <t>&lt; 25</t>
  </si>
  <si>
    <t>Axis 4</t>
  </si>
  <si>
    <t>Axis 1</t>
  </si>
  <si>
    <t>Axis 2</t>
  </si>
  <si>
    <t>Axis 3</t>
  </si>
  <si>
    <t>2007-2013</t>
  </si>
  <si>
    <t>NP</t>
  </si>
  <si>
    <t>NI</t>
  </si>
  <si>
    <t>NA</t>
  </si>
  <si>
    <t>AUSTRIA</t>
  </si>
  <si>
    <t>AT</t>
  </si>
  <si>
    <t>BE</t>
  </si>
  <si>
    <t>CY</t>
  </si>
  <si>
    <t>CZ</t>
  </si>
  <si>
    <t>DK</t>
  </si>
  <si>
    <t>ESTONIA</t>
  </si>
  <si>
    <t>EE</t>
  </si>
  <si>
    <t>FI</t>
  </si>
  <si>
    <t>FR</t>
  </si>
  <si>
    <t>DE</t>
  </si>
  <si>
    <t>GR</t>
  </si>
  <si>
    <t>HU</t>
  </si>
  <si>
    <t>IT</t>
  </si>
  <si>
    <t>IE</t>
  </si>
  <si>
    <t>LV</t>
  </si>
  <si>
    <t>LT</t>
  </si>
  <si>
    <t>LU</t>
  </si>
  <si>
    <t>MALTA</t>
  </si>
  <si>
    <t>MT</t>
  </si>
  <si>
    <t>NL</t>
  </si>
  <si>
    <t>PL</t>
  </si>
  <si>
    <t>PT</t>
  </si>
  <si>
    <t>SK</t>
  </si>
  <si>
    <t>SLOVENIA</t>
  </si>
  <si>
    <t>SI</t>
  </si>
  <si>
    <t>ES</t>
  </si>
  <si>
    <t>SE</t>
  </si>
  <si>
    <t>O.113</t>
  </si>
  <si>
    <t>O.115</t>
  </si>
  <si>
    <t>O.124</t>
  </si>
  <si>
    <t>O.125</t>
  </si>
  <si>
    <t>O.131</t>
  </si>
  <si>
    <t>O.132</t>
  </si>
  <si>
    <t>O.133</t>
  </si>
  <si>
    <t>O.141</t>
  </si>
  <si>
    <t>O.142</t>
  </si>
  <si>
    <t>O.211</t>
  </si>
  <si>
    <t>O.212</t>
  </si>
  <si>
    <t>O.213</t>
  </si>
  <si>
    <t>O.215</t>
  </si>
  <si>
    <t>O.216</t>
  </si>
  <si>
    <t>O.224</t>
  </si>
  <si>
    <t>O.225</t>
  </si>
  <si>
    <t>O.227</t>
  </si>
  <si>
    <t>O.311</t>
  </si>
  <si>
    <t>O.312</t>
  </si>
  <si>
    <t>O.313</t>
  </si>
  <si>
    <t>O.321</t>
  </si>
  <si>
    <t>O.322</t>
  </si>
  <si>
    <t>O.323</t>
  </si>
  <si>
    <t>O.421</t>
  </si>
  <si>
    <t>O.431</t>
  </si>
  <si>
    <t>O.111(1) O.111(2)</t>
  </si>
  <si>
    <t>O.111(1)</t>
  </si>
  <si>
    <t>O.111(2)</t>
  </si>
  <si>
    <t>O.112(1)</t>
  </si>
  <si>
    <t>O.112(2)</t>
  </si>
  <si>
    <t>O.114(2)</t>
  </si>
  <si>
    <t>O.114(1)</t>
  </si>
  <si>
    <t>O.121(1)</t>
  </si>
  <si>
    <t>O.121(2)</t>
  </si>
  <si>
    <t>O.121(3)</t>
  </si>
  <si>
    <t>O.122(1)</t>
  </si>
  <si>
    <t>O.122(2)</t>
  </si>
  <si>
    <t>O.123(1)</t>
  </si>
  <si>
    <t>O.123(2)</t>
  </si>
  <si>
    <t>O.123(3)</t>
  </si>
  <si>
    <t>O.123(4)</t>
  </si>
  <si>
    <t>O.126(1)</t>
  </si>
  <si>
    <t>O.126(2)</t>
  </si>
  <si>
    <t>O.214(1)</t>
  </si>
  <si>
    <t>O.214(2)</t>
  </si>
  <si>
    <t>O.221(1)</t>
  </si>
  <si>
    <t>O.221(2)</t>
  </si>
  <si>
    <t>O.221(3)</t>
  </si>
  <si>
    <t>O.222(1)</t>
  </si>
  <si>
    <t>O.222(2)</t>
  </si>
  <si>
    <t>O.223(1)</t>
  </si>
  <si>
    <t>O.223(2)</t>
  </si>
  <si>
    <t>O.223(3)</t>
  </si>
  <si>
    <t>O.226(1)</t>
  </si>
  <si>
    <t>O.226(2)</t>
  </si>
  <si>
    <t>O.331(1)</t>
  </si>
  <si>
    <t>O.331(2)</t>
  </si>
  <si>
    <t>O.331(3)</t>
  </si>
  <si>
    <t>O.341(1)</t>
  </si>
  <si>
    <t>O.341(2)</t>
  </si>
  <si>
    <t>O.341(3)</t>
  </si>
  <si>
    <t>O.41(1)</t>
  </si>
  <si>
    <t>O.41(2)</t>
  </si>
  <si>
    <t>O.41(3)</t>
  </si>
  <si>
    <t>O.112(1) O.112(2)</t>
  </si>
  <si>
    <t>O.114(1) O.114(2)</t>
  </si>
  <si>
    <t>O.121(1) O.121(2) O.121(3)</t>
  </si>
  <si>
    <t>O.122(1) O.122(2)</t>
  </si>
  <si>
    <t>O.123(1) O.123(2) O.123(3) O.123(4)</t>
  </si>
  <si>
    <t>O.126(1) O.126(2)</t>
  </si>
  <si>
    <t>O.221(1) O.221(2) O.221(3)</t>
  </si>
  <si>
    <t>O.222(1) O.222(2)</t>
  </si>
  <si>
    <t>O.226(1) O.226(2)</t>
  </si>
  <si>
    <t>O.331(1) O.331(2) O.331(3)</t>
  </si>
  <si>
    <t>O.341(1) O.341(2) O.341(3)</t>
  </si>
  <si>
    <t>R.3</t>
  </si>
  <si>
    <t>R.2</t>
  </si>
  <si>
    <t>R.2 R.3</t>
  </si>
  <si>
    <t>R.2 R.4</t>
  </si>
  <si>
    <t>R.4</t>
  </si>
  <si>
    <t>R.5</t>
  </si>
  <si>
    <t>R.6</t>
  </si>
  <si>
    <t>R.12</t>
  </si>
  <si>
    <t>R.7 R.8(1) R.8(2)</t>
  </si>
  <si>
    <t>R.10 R.11</t>
  </si>
  <si>
    <t>R.8(1) R.8(2)</t>
  </si>
  <si>
    <t>BULGARIA</t>
  </si>
  <si>
    <t>BG</t>
  </si>
  <si>
    <t>ROMANIA</t>
  </si>
  <si>
    <t>RO</t>
  </si>
  <si>
    <t>Forest-environment payments</t>
  </si>
  <si>
    <t>Financial execution of the RDP</t>
  </si>
  <si>
    <t>O.LFA</t>
  </si>
  <si>
    <t/>
  </si>
  <si>
    <t>UK</t>
  </si>
  <si>
    <t>COUNTRY</t>
  </si>
  <si>
    <t>REGION</t>
  </si>
  <si>
    <t>PROGRAMME</t>
  </si>
  <si>
    <t>2007AT06RPO001</t>
  </si>
  <si>
    <t>2007BE06RPO001</t>
  </si>
  <si>
    <t>2007BE06RPO002</t>
  </si>
  <si>
    <t>2007BG06RPO001</t>
  </si>
  <si>
    <t>2007CY06RPO001</t>
  </si>
  <si>
    <t>2007CZ06RPO001</t>
  </si>
  <si>
    <t>2007DE06RNF001</t>
  </si>
  <si>
    <t>Bavaria</t>
  </si>
  <si>
    <t>2007DE06RPO004</t>
  </si>
  <si>
    <t>2007DE06RPO007</t>
  </si>
  <si>
    <t>Hessen</t>
  </si>
  <si>
    <t>2007DE06RPO010</t>
  </si>
  <si>
    <t>2007DE06RPO015</t>
  </si>
  <si>
    <t>2007DE06RPO019</t>
  </si>
  <si>
    <t>2007DE06RPO009</t>
  </si>
  <si>
    <t>2007DE06RPO012</t>
  </si>
  <si>
    <t>2007DE06RPO018</t>
  </si>
  <si>
    <t>2007DE06RPO003</t>
  </si>
  <si>
    <t>2007DE06RPO017</t>
  </si>
  <si>
    <t>2007DE06RPO023</t>
  </si>
  <si>
    <t>2007DE06RPO020</t>
  </si>
  <si>
    <t>2007DE06RPO021</t>
  </si>
  <si>
    <t>2007DE06RPO011</t>
  </si>
  <si>
    <t>2007DK06RPO001</t>
  </si>
  <si>
    <t>2007EE06RPO001</t>
  </si>
  <si>
    <t>2007ES06RNF001</t>
  </si>
  <si>
    <t>2007ES06RPO001</t>
  </si>
  <si>
    <t>2007ES06RPO002</t>
  </si>
  <si>
    <t>Asturias</t>
  </si>
  <si>
    <t>2007ES06RPO003</t>
  </si>
  <si>
    <t>2007ES06RPO006</t>
  </si>
  <si>
    <t>2007ES06RPO008</t>
  </si>
  <si>
    <t>Cataluña</t>
  </si>
  <si>
    <t>2007ES06RPO009</t>
  </si>
  <si>
    <t>2007ES06RPO010</t>
  </si>
  <si>
    <t>2007ES06RPO011</t>
  </si>
  <si>
    <t>Madrid</t>
  </si>
  <si>
    <t>2007ES06RPO012</t>
  </si>
  <si>
    <t>2007ES06RPO014</t>
  </si>
  <si>
    <t>2007ES06RPO015</t>
  </si>
  <si>
    <t>2007ES06RPO016</t>
  </si>
  <si>
    <t>2007ES06RPO017</t>
  </si>
  <si>
    <t>2007ES06RPO004</t>
  </si>
  <si>
    <t>2007ES06RPO005</t>
  </si>
  <si>
    <t>2007ES06RPO007</t>
  </si>
  <si>
    <t>2007ES06RPO013</t>
  </si>
  <si>
    <t>2007FI06RPO001</t>
  </si>
  <si>
    <t>2007FI06RPO002</t>
  </si>
  <si>
    <t>2007FR06RPO001</t>
  </si>
  <si>
    <t>2007FR06RPO005</t>
  </si>
  <si>
    <t>2007FR06RPO006</t>
  </si>
  <si>
    <t>2007FR06RPO004</t>
  </si>
  <si>
    <t>2007FR06RPO002</t>
  </si>
  <si>
    <t>2007FR06RPO003</t>
  </si>
  <si>
    <t>2007GR06RPO001</t>
  </si>
  <si>
    <t>2007HU06RPO001</t>
  </si>
  <si>
    <t>2007IE06RPO001</t>
  </si>
  <si>
    <t>Bolzano</t>
  </si>
  <si>
    <t>2007IT06RPO002</t>
  </si>
  <si>
    <t>2007IT06RPO003</t>
  </si>
  <si>
    <t>2007IT06RPO010</t>
  </si>
  <si>
    <t>2007IT06RPO014</t>
  </si>
  <si>
    <t>Friuli Venezia Giulia</t>
  </si>
  <si>
    <t>2007IT06RPO004</t>
  </si>
  <si>
    <t>Liguria</t>
  </si>
  <si>
    <t>2007IT06RPO006</t>
  </si>
  <si>
    <t>2007IT06RPO019</t>
  </si>
  <si>
    <t>2007IT06RPO009</t>
  </si>
  <si>
    <t>2007IT06RPO018</t>
  </si>
  <si>
    <t>Abruzzo</t>
  </si>
  <si>
    <t>2007IT06RPO001</t>
  </si>
  <si>
    <t>2007IT06RPO005</t>
  </si>
  <si>
    <t>2007IT06RPO008</t>
  </si>
  <si>
    <t>Umbria</t>
  </si>
  <si>
    <t>2007IT06RPO012</t>
  </si>
  <si>
    <t>2007IT06RPO013</t>
  </si>
  <si>
    <t>2007IT06RPO016</t>
  </si>
  <si>
    <t>2007IT06RPO017</t>
  </si>
  <si>
    <t>Trento</t>
  </si>
  <si>
    <t>2007IT06RPO011</t>
  </si>
  <si>
    <t>2007IT06RPO015</t>
  </si>
  <si>
    <t>2007IT06RPO020</t>
  </si>
  <si>
    <t>2007IT06RPO021</t>
  </si>
  <si>
    <t>Lombardia</t>
  </si>
  <si>
    <t>2007IT06RPO007</t>
  </si>
  <si>
    <t>2007LT06RPO001</t>
  </si>
  <si>
    <t>2007LU06RPO001</t>
  </si>
  <si>
    <t>2007LV06RPO001</t>
  </si>
  <si>
    <t>2007MT06RPO001</t>
  </si>
  <si>
    <t>2007NL06RPO001</t>
  </si>
  <si>
    <t>2007PL06RPO001</t>
  </si>
  <si>
    <t>2007PT06RPO002</t>
  </si>
  <si>
    <t>2007PT06RPO001</t>
  </si>
  <si>
    <t>Madeira</t>
  </si>
  <si>
    <t>2007PT06RPO003</t>
  </si>
  <si>
    <t>2007RO06RPO001</t>
  </si>
  <si>
    <t>2007SE06RPO001</t>
  </si>
  <si>
    <t>2007SI06RPO001</t>
  </si>
  <si>
    <t>2007SK06RPO001</t>
  </si>
  <si>
    <t>2007UK06RPO002</t>
  </si>
  <si>
    <t>England</t>
  </si>
  <si>
    <t>2007UK06RPO001</t>
  </si>
  <si>
    <t>2007UK06RPO003</t>
  </si>
  <si>
    <t>2007UK06RPO004</t>
  </si>
  <si>
    <t>Yes</t>
  </si>
  <si>
    <t>No</t>
  </si>
  <si>
    <t>YEAR</t>
  </si>
  <si>
    <t>YESNO</t>
  </si>
  <si>
    <t>STATUS</t>
  </si>
  <si>
    <t>X</t>
  </si>
  <si>
    <t>AXIS</t>
  </si>
  <si>
    <t>R.1(1)</t>
  </si>
  <si>
    <t>R.1(2)</t>
  </si>
  <si>
    <t>R.7</t>
  </si>
  <si>
    <t>R.8(1)</t>
  </si>
  <si>
    <t>R.8(2)</t>
  </si>
  <si>
    <t>R.10</t>
  </si>
  <si>
    <t>R.11</t>
  </si>
  <si>
    <t>R.A</t>
  </si>
  <si>
    <t>R.1(1) R.1(2)</t>
  </si>
  <si>
    <t>O.AGRI-ENV O.214(1) O.214(2)</t>
  </si>
  <si>
    <t>R.8(1) R.8(2) R.12</t>
  </si>
  <si>
    <t>Average premium per LU (EUR)</t>
  </si>
  <si>
    <t xml:space="preserve">Number of LU under contract </t>
  </si>
  <si>
    <t>Austria</t>
  </si>
  <si>
    <t>Vlaanderen</t>
  </si>
  <si>
    <t>Wallonie</t>
  </si>
  <si>
    <t>Bulgaria</t>
  </si>
  <si>
    <t>Cyprus</t>
  </si>
  <si>
    <t>Czech Republic</t>
  </si>
  <si>
    <t>Baden-Württemberg</t>
  </si>
  <si>
    <t>Brandenburg-Berlin</t>
  </si>
  <si>
    <t>Hamburg</t>
  </si>
  <si>
    <t>Mecklenburg-Vorpommern</t>
  </si>
  <si>
    <t>Niedersachsen und Bremen</t>
  </si>
  <si>
    <t>Nordrhein-Westfalen</t>
  </si>
  <si>
    <t>Rahmenregelung</t>
  </si>
  <si>
    <t>Rheinland-Pfalz</t>
  </si>
  <si>
    <t>Saarland</t>
  </si>
  <si>
    <t>Sachsen</t>
  </si>
  <si>
    <t>Sachsen-Anhalt</t>
  </si>
  <si>
    <t>Schleswig-Holstein</t>
  </si>
  <si>
    <t>Thüringen</t>
  </si>
  <si>
    <t>Denmark</t>
  </si>
  <si>
    <t>Estonia</t>
  </si>
  <si>
    <t>ANDALUCIA</t>
  </si>
  <si>
    <t>ARAGON</t>
  </si>
  <si>
    <t>BALEARES</t>
  </si>
  <si>
    <t>CANARIAS</t>
  </si>
  <si>
    <t>CANTABRIA</t>
  </si>
  <si>
    <t>CLM</t>
  </si>
  <si>
    <t>CYL</t>
  </si>
  <si>
    <t>España</t>
  </si>
  <si>
    <t>EXTREMADURA</t>
  </si>
  <si>
    <t>GALICIA</t>
  </si>
  <si>
    <t>MURCIA</t>
  </si>
  <si>
    <t>NAVARRA</t>
  </si>
  <si>
    <t>PAIS VASCO</t>
  </si>
  <si>
    <t>RIOJA</t>
  </si>
  <si>
    <t>VALENCIA</t>
  </si>
  <si>
    <t>Åland Islands</t>
  </si>
  <si>
    <t>Mainland</t>
  </si>
  <si>
    <t>Corse</t>
  </si>
  <si>
    <t>Guadeloupe</t>
  </si>
  <si>
    <t>Guyane</t>
  </si>
  <si>
    <t>Hexagone</t>
  </si>
  <si>
    <t>Martinique</t>
  </si>
  <si>
    <t>Réunion</t>
  </si>
  <si>
    <t>Greece</t>
  </si>
  <si>
    <t>Hungary</t>
  </si>
  <si>
    <t>Ireland</t>
  </si>
  <si>
    <t>Basilicata</t>
  </si>
  <si>
    <t>Calabria</t>
  </si>
  <si>
    <t>Campania</t>
  </si>
  <si>
    <t>Emilia Romagna</t>
  </si>
  <si>
    <t>Lazio</t>
  </si>
  <si>
    <t>Marche</t>
  </si>
  <si>
    <t>Molise</t>
  </si>
  <si>
    <t>Piemonte</t>
  </si>
  <si>
    <t>Puglia</t>
  </si>
  <si>
    <t>Sardegna</t>
  </si>
  <si>
    <t>Sicilia</t>
  </si>
  <si>
    <t>Toscana</t>
  </si>
  <si>
    <t>VALLE D-AOSTA</t>
  </si>
  <si>
    <t>Veneto</t>
  </si>
  <si>
    <t>Lithuania</t>
  </si>
  <si>
    <t>Luxemburg</t>
  </si>
  <si>
    <t>Latvia</t>
  </si>
  <si>
    <t>Malta</t>
  </si>
  <si>
    <t>Netherlands</t>
  </si>
  <si>
    <t>Poland</t>
  </si>
  <si>
    <t>Azores</t>
  </si>
  <si>
    <t>Continente</t>
  </si>
  <si>
    <t>Romania</t>
  </si>
  <si>
    <t>Slovenia</t>
  </si>
  <si>
    <t>Slovakia</t>
  </si>
  <si>
    <t>Northern Ireland</t>
  </si>
  <si>
    <t>Scotland</t>
  </si>
  <si>
    <t>Wales</t>
  </si>
  <si>
    <t>411
412
413</t>
  </si>
  <si>
    <t>R.7 R.8(1) R.8(2) R.9</t>
  </si>
  <si>
    <t>&gt;=40</t>
  </si>
  <si>
    <t>&gt;=25</t>
  </si>
  <si>
    <t>Sweden</t>
  </si>
  <si>
    <t>Public Expenditure (EAFRD) - Year N ('000 EUR)</t>
  </si>
  <si>
    <t>211 212</t>
  </si>
  <si>
    <t>Commenti</t>
  </si>
  <si>
    <t>Non pertinente</t>
  </si>
  <si>
    <t>Applicabile ma non (ancora) attuata</t>
  </si>
  <si>
    <t>Dato non disponibile</t>
  </si>
  <si>
    <t>c. Codici dei paesi</t>
  </si>
  <si>
    <t>BELGIO</t>
  </si>
  <si>
    <t>CIPRO</t>
  </si>
  <si>
    <t>REPUBBLICA CECA+T374</t>
  </si>
  <si>
    <t>Convenzioni utilizzate</t>
  </si>
  <si>
    <t>DANIMARCA</t>
  </si>
  <si>
    <t>FINLANDIA</t>
  </si>
  <si>
    <t>FRANCIA</t>
  </si>
  <si>
    <t>GERMANIA</t>
  </si>
  <si>
    <t>GRECIA</t>
  </si>
  <si>
    <t>UNGHERIA</t>
  </si>
  <si>
    <t>ITALIA</t>
  </si>
  <si>
    <t>IRLANDA</t>
  </si>
  <si>
    <t>LETTONIA</t>
  </si>
  <si>
    <t>LITUANIA</t>
  </si>
  <si>
    <t>LUSSEMBURGO</t>
  </si>
  <si>
    <t>PAESI BASSI</t>
  </si>
  <si>
    <t>POLONIA</t>
  </si>
  <si>
    <t>PORTOGALLO</t>
  </si>
  <si>
    <t>SLOVACCHIA</t>
  </si>
  <si>
    <t>SPAGNA</t>
  </si>
  <si>
    <t>a. Colori</t>
  </si>
  <si>
    <t>SVEZIA</t>
  </si>
  <si>
    <t>REGNO UNITO</t>
  </si>
  <si>
    <t>d. Codici delle regioni</t>
  </si>
  <si>
    <t>Cfr. Orientamenti esplicativi</t>
  </si>
  <si>
    <t>Da compilare</t>
  </si>
  <si>
    <t>Calcolato/compilato automaticamente</t>
  </si>
  <si>
    <t>Da non compilare</t>
  </si>
  <si>
    <t>b. Codici</t>
  </si>
  <si>
    <t>Celeste chiaro</t>
  </si>
  <si>
    <t>Celeste</t>
  </si>
  <si>
    <t>Giallo</t>
  </si>
  <si>
    <t>Parte II:</t>
  </si>
  <si>
    <t>TABELLE DEGLI INDICATORI COMUNI PER IL MONITORAGGIO E LA VALUTAZIONE</t>
  </si>
  <si>
    <t>DEI PROGRAMMI DI SVILUPPO RURALE</t>
  </si>
  <si>
    <t>Anno di riferimento</t>
  </si>
  <si>
    <t>Codice di identificazione del programma</t>
  </si>
  <si>
    <t>Modulazione volontaria, controllo disgiunto</t>
  </si>
  <si>
    <t>Persona da contattare</t>
  </si>
  <si>
    <t>Nome</t>
  </si>
  <si>
    <t>Organizzazione</t>
  </si>
  <si>
    <t>PSR</t>
  </si>
  <si>
    <t>Telefono</t>
  </si>
  <si>
    <t>G1 Informazioni di carattere generale</t>
  </si>
  <si>
    <t>Paese</t>
  </si>
  <si>
    <t>Regione</t>
  </si>
  <si>
    <t>Zona</t>
  </si>
  <si>
    <t>Aree miste (convergenza e non convergenza):</t>
  </si>
  <si>
    <t xml:space="preserve"> Area di convergenza</t>
  </si>
  <si>
    <t>Area di non convergenza</t>
  </si>
  <si>
    <t>G2 Misure programmate</t>
  </si>
  <si>
    <t>Codice misura</t>
  </si>
  <si>
    <t>Prepensionamento</t>
  </si>
  <si>
    <t>Utilizzo di servizi di consulenza</t>
  </si>
  <si>
    <t>Avviamento di servizi di consulenza aziendale, di sostituzione e di assistenza alla gestione</t>
  </si>
  <si>
    <t>Ammodernamento delle aziende agricole</t>
  </si>
  <si>
    <t>Accrescimento del valore economico delle foreste</t>
  </si>
  <si>
    <t>Accrescimento del valore aggiunto dei prodotti agricoli e forestali</t>
  </si>
  <si>
    <t>Cooperazione per lo sviluppo di nuovi prodotti, processi e tecnologie nei settori agricolo e alimentare e in quello forestale</t>
  </si>
  <si>
    <t>Infrastruttura connessa allo sviluppo e all'adeguamento dell'agricoltura e della silvicoltura</t>
  </si>
  <si>
    <t>Ripristino del potenziale produttivo agricolo danneggiato da calamità naturali e introduzione di adeguate misure di prevenzione</t>
  </si>
  <si>
    <t>Rispetto dei requisiti prescritti dalla normativa comunitaria</t>
  </si>
  <si>
    <t>Partecipazione degli agricoltori ai sistemi di qualità alimentare</t>
  </si>
  <si>
    <t>Attività di informazione e promozione</t>
  </si>
  <si>
    <t>Agricoltura di semisussistenza</t>
  </si>
  <si>
    <t>Associazioni di produttori</t>
  </si>
  <si>
    <t>Indennità a favore degli agricoltori delle zone caratterizzate da svantaggi naturali  (articolo 36, lettera a), punto i) ii), del regolamento (CE) n. 1698/2005)</t>
  </si>
  <si>
    <t>Indennità Natura 2000 e indennità connesse alla direttiva 2000/60/CE (WFD - Direttiva quadro acque)</t>
  </si>
  <si>
    <t>Pagamenti agroambientali</t>
  </si>
  <si>
    <t>Pagamenti per il benessere degli animali</t>
  </si>
  <si>
    <t>Investimenti non produttivi</t>
  </si>
  <si>
    <t>Imboschimento di terreni agricoli</t>
  </si>
  <si>
    <t>Primo impianto di sistemi agroforestali su terreni agricoli</t>
  </si>
  <si>
    <t>Imboschimento di superfici non agricole</t>
  </si>
  <si>
    <t>Indennità Natura 2000</t>
  </si>
  <si>
    <t>Pagamenti silvoambientali</t>
  </si>
  <si>
    <t>Ricostituzione del potenziale produttivo forestale e interventi preventivi</t>
  </si>
  <si>
    <t>Diversificazione verso attività non agricole</t>
  </si>
  <si>
    <t>Creazione e sviluppo di imprese</t>
  </si>
  <si>
    <t>Incentivazione di attività turistiche</t>
  </si>
  <si>
    <t>Servizi essenziali per l'economia e la popolazione rurale</t>
  </si>
  <si>
    <t>Sviluppo e rinnovamento dei villaggi</t>
  </si>
  <si>
    <t>Tutela e riqualificazione del patrimonio rurale</t>
  </si>
  <si>
    <t>Formazione e informazione rivolte agli operatori economici impegnati nei settori che rientrano 
nell'asse 3</t>
  </si>
  <si>
    <t>Acquisizione di competenze, animazione e attuazione</t>
  </si>
  <si>
    <t xml:space="preserve">Attuazione di strategie di sviluppo locale </t>
  </si>
  <si>
    <t>Attuazione di progetti di cooperazione</t>
  </si>
  <si>
    <t>Gestione dei gruppi di azione locali, acquisizione di competenze e animazione sul territorio (articolo 59)</t>
  </si>
  <si>
    <t>Misura</t>
  </si>
  <si>
    <t>Azioni nel campo della formazione professionale e dell'informazione</t>
  </si>
  <si>
    <t>Insediamento di giovani agricoltori</t>
  </si>
  <si>
    <t>Status</t>
  </si>
  <si>
    <t>O.223(1) O.223(2) O .223(3)</t>
  </si>
  <si>
    <t>O.41(1) O .41(2) O.41(3)</t>
  </si>
  <si>
    <t>Tabelle di prodotto</t>
  </si>
  <si>
    <t>Tabelle di risultato</t>
  </si>
  <si>
    <t>ASSE 2</t>
  </si>
  <si>
    <t>Avanzamento del programma Commitments from previous programming periods excluded</t>
  </si>
  <si>
    <t>ASSE 1</t>
  </si>
  <si>
    <t>ASSE 3</t>
  </si>
  <si>
    <t>ASSE 4</t>
  </si>
  <si>
    <t>Attuazione di strategie di sviluppo locale</t>
  </si>
  <si>
    <t>Numero di giorni di formazione impartita</t>
  </si>
  <si>
    <t>Numero di giovani agricoltori beneficiari</t>
  </si>
  <si>
    <t>Volume totale di investimenti 
(000 euro)</t>
  </si>
  <si>
    <t>Numero di beneficiari</t>
  </si>
  <si>
    <t>Numero di ettari resi disponibili</t>
  </si>
  <si>
    <t>Numero di agricoltori beneficiari</t>
  </si>
  <si>
    <t>Numero di proprietari di foreste beneficiari</t>
  </si>
  <si>
    <t>Numero di nuovi servizi avviati</t>
  </si>
  <si>
    <t>Numero di aziende agricole beneficiarie</t>
  </si>
  <si>
    <t>Numero di aziende forestali beneficiarie</t>
  </si>
  <si>
    <t>Numero di imprese beneficiarie</t>
  </si>
  <si>
    <t>Numero di iniziative di cooperazione sovvenzionate</t>
  </si>
  <si>
    <t>Numero di operazioni sovvenzionate</t>
  </si>
  <si>
    <t>Zona di superficie agricola danneggiata sovvenzionata (ha)</t>
  </si>
  <si>
    <t>Numero di azioni sovvenzionate</t>
  </si>
  <si>
    <t>Numero di aziende agricole di semisussistenza beneficiarie</t>
  </si>
  <si>
    <t>Associazioni di produttori beneficiarie</t>
  </si>
  <si>
    <t>Fatturato delle associazioni di produttori beneficiarie (000 euro)</t>
  </si>
  <si>
    <t>Indicatori di prodotto</t>
  </si>
  <si>
    <t>Numero di aziende beneficiarie</t>
  </si>
  <si>
    <t>SAU beneficiarie (ha)</t>
  </si>
  <si>
    <t>Superficie complessivamente interessata dall'aiuto (ha)</t>
  </si>
  <si>
    <t>Superficie fisica interessata dal sostegno (ha)</t>
  </si>
  <si>
    <t>Numero di contratti</t>
  </si>
  <si>
    <t>Numero di ettari imboschiti</t>
  </si>
  <si>
    <t>Superficie forestale sovvenzionata (ha)</t>
  </si>
  <si>
    <t>Superficie forestale complessivamente interessata dall'aiuto (ha)</t>
  </si>
  <si>
    <t xml:space="preserve">Superficie fisica forestale interessata dal sostegno (ha) </t>
  </si>
  <si>
    <t>Numero di microimprese beneficiarie</t>
  </si>
  <si>
    <t>Numero di nuove attività turistiche sovvenzionate</t>
  </si>
  <si>
    <t>Numero di villaggi interessati</t>
  </si>
  <si>
    <t>Numero di operatori economici beneficiari</t>
  </si>
  <si>
    <t>Numero di partecipanti alla formazione</t>
  </si>
  <si>
    <t xml:space="preserve">Numero di GAL </t>
  </si>
  <si>
    <t>Superficie totale coperta dai GAL (km²)</t>
  </si>
  <si>
    <t>Popolazione totale coperta dai GAL</t>
  </si>
  <si>
    <t>Numero di progetti finanziati dai GAL</t>
  </si>
  <si>
    <t xml:space="preserve">Numero di progetti di cooperazione finanziati </t>
  </si>
  <si>
    <t>Numero di GAL cooperanti</t>
  </si>
  <si>
    <t>Realizzata 
nell'anno N</t>
  </si>
  <si>
    <t>Totale realizzato - Valore cumulativo dal 2007 all'anno N</t>
  </si>
  <si>
    <t>Obiettivi 
2007-2013</t>
  </si>
  <si>
    <t>Tasso di esecuzione del PSR</t>
  </si>
  <si>
    <t>Avanzamento del programma Commitments from previous programming periods only</t>
  </si>
  <si>
    <t>Numero di domande approvate</t>
  </si>
  <si>
    <t>G4 Ripartizione geografica del sostegno</t>
  </si>
  <si>
    <t xml:space="preserve">Spesa pubblica </t>
  </si>
  <si>
    <t>Indicatore</t>
  </si>
  <si>
    <t>Zona normale</t>
  </si>
  <si>
    <t>Zone svantaggiate</t>
  </si>
  <si>
    <t>0</t>
  </si>
  <si>
    <t>Regione Veneto</t>
  </si>
  <si>
    <t>svilupporurale@regione.veneto.it</t>
  </si>
  <si>
    <t>"+39-041-2795409"</t>
  </si>
  <si>
    <t>Franco Contarin</t>
  </si>
  <si>
    <t>7</t>
  </si>
  <si>
    <t>4</t>
  </si>
  <si>
    <t>1</t>
  </si>
  <si>
    <t>8</t>
  </si>
  <si>
    <t>74</t>
  </si>
  <si>
    <t>169</t>
  </si>
  <si>
    <t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</si>
</sst>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.00\ _€_-;\-* #,##0.00\ _€_-;_-* &quot;-&quot;??\ _€_-;_-@_-"/>
    <numFmt numFmtId="165" formatCode="0.0%"/>
    <numFmt numFmtId="166" formatCode="_-* #,##0.000\ _€_-;\-* #,##0.000\ _€_-;_-* &quot;-&quot;??\ _€_-;_-@_-"/>
    <numFmt numFmtId="167" formatCode="_-* #,##0\ _€_-;\-* #,##0\ _€_-;_-* &quot;-&quot;??\ _€_-;_-@_-"/>
    <numFmt numFmtId="168" formatCode="_-* #,##0.0\ _€_-;\-* #,##0.0\ _€_-;_-* &quot;-&quot;??\ _€_-;_-@_-"/>
    <numFmt numFmtId="169" formatCode="0;\(0\)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8"/>
      <name val="Arial"/>
      <family val="2"/>
    </font>
    <font>
      <sz val="10"/>
      <name val="Arial"/>
      <family val="2"/>
    </font>
    <font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9"/>
      <name val="Arial"/>
      <family val="2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24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970">
    <xf numFmtId="0" fontId="0" fillId="0" borderId="0" xfId="0"/>
    <xf numFmtId="0" fontId="0" fillId="0" borderId="0" xfId="0" applyFill="1"/>
    <xf numFmtId="0" fontId="4" fillId="2" borderId="0" xfId="0" applyFont="1" applyFill="1"/>
    <xf numFmtId="167" fontId="7" fillId="0" borderId="0" xfId="0" applyNumberFormat="1" applyFont="1" applyFill="1" applyBorder="1" applyAlignment="1">
      <alignment horizontal="center" vertical="center"/>
    </xf>
    <xf numFmtId="0" fontId="0" fillId="2" borderId="0" xfId="0" applyFill="1"/>
    <xf numFmtId="168" fontId="7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6" fillId="0" borderId="0" xfId="0" applyFont="1" applyAlignment="1" applyProtection="1">
      <alignment horizontal="left"/>
    </xf>
    <xf numFmtId="167" fontId="4" fillId="2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Alignment="1"/>
    <xf numFmtId="49" fontId="3" fillId="0" borderId="0" xfId="0" applyNumberFormat="1" applyFont="1" applyAlignment="1">
      <alignment horizontal="left" vertical="center"/>
    </xf>
    <xf numFmtId="0" fontId="9" fillId="3" borderId="0" xfId="0" applyFont="1" applyFill="1" applyProtection="1"/>
    <xf numFmtId="0" fontId="11" fillId="3" borderId="0" xfId="0" applyFont="1" applyFill="1" applyProtection="1"/>
    <xf numFmtId="0" fontId="12" fillId="4" borderId="0" xfId="0" applyFont="1" applyFill="1"/>
    <xf numFmtId="0" fontId="13" fillId="4" borderId="0" xfId="0" applyFont="1" applyFill="1"/>
    <xf numFmtId="0" fontId="13" fillId="0" borderId="0" xfId="0" applyFont="1"/>
    <xf numFmtId="0" fontId="13" fillId="0" borderId="0" xfId="0" applyFont="1" applyProtection="1">
      <protection locked="0"/>
    </xf>
    <xf numFmtId="0" fontId="13" fillId="0" borderId="0" xfId="0" applyFont="1" applyAlignment="1" applyProtection="1"/>
    <xf numFmtId="0" fontId="10" fillId="0" borderId="0" xfId="0" applyFont="1" applyAlignment="1" applyProtection="1">
      <alignment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vertical="center" wrapText="1"/>
    </xf>
    <xf numFmtId="0" fontId="10" fillId="5" borderId="3" xfId="0" applyFont="1" applyFill="1" applyBorder="1" applyAlignment="1" applyProtection="1">
      <alignment horizontal="left" vertical="center" wrapText="1"/>
      <protection locked="0"/>
    </xf>
    <xf numFmtId="0" fontId="10" fillId="5" borderId="4" xfId="0" applyFont="1" applyFill="1" applyBorder="1" applyAlignment="1" applyProtection="1">
      <alignment vertical="center" wrapText="1"/>
      <protection locked="0"/>
    </xf>
    <xf numFmtId="0" fontId="10" fillId="5" borderId="5" xfId="0" applyFont="1" applyFill="1" applyBorder="1" applyAlignment="1" applyProtection="1">
      <alignment vertical="center" wrapText="1"/>
      <protection locked="0"/>
    </xf>
    <xf numFmtId="0" fontId="10" fillId="5" borderId="6" xfId="0" applyFont="1" applyFill="1" applyBorder="1" applyAlignment="1" applyProtection="1">
      <alignment horizontal="left" vertical="center" wrapText="1"/>
      <protection locked="0"/>
    </xf>
    <xf numFmtId="0" fontId="10" fillId="5" borderId="7" xfId="0" applyFont="1" applyFill="1" applyBorder="1" applyAlignment="1" applyProtection="1">
      <alignment vertical="center" wrapText="1"/>
      <protection locked="0"/>
    </xf>
    <xf numFmtId="0" fontId="10" fillId="5" borderId="8" xfId="0" applyFont="1" applyFill="1" applyBorder="1" applyAlignment="1" applyProtection="1">
      <alignment vertical="center" wrapText="1"/>
      <protection locked="0"/>
    </xf>
    <xf numFmtId="0" fontId="10" fillId="5" borderId="6" xfId="0" applyFont="1" applyFill="1" applyBorder="1" applyAlignment="1" applyProtection="1">
      <alignment vertical="center" wrapText="1"/>
      <protection locked="0"/>
    </xf>
    <xf numFmtId="0" fontId="10" fillId="5" borderId="9" xfId="0" applyFont="1" applyFill="1" applyBorder="1" applyAlignment="1" applyProtection="1">
      <alignment vertical="center" wrapText="1"/>
      <protection locked="0"/>
    </xf>
    <xf numFmtId="0" fontId="10" fillId="5" borderId="10" xfId="0" applyFont="1" applyFill="1" applyBorder="1" applyAlignment="1" applyProtection="1">
      <alignment vertical="center" wrapText="1"/>
      <protection locked="0"/>
    </xf>
    <xf numFmtId="0" fontId="10" fillId="5" borderId="11" xfId="0" applyFont="1" applyFill="1" applyBorder="1" applyAlignment="1" applyProtection="1">
      <alignment vertical="center" wrapText="1"/>
      <protection locked="0"/>
    </xf>
    <xf numFmtId="0" fontId="10" fillId="0" borderId="0" xfId="0" applyFont="1" applyAlignment="1" applyProtection="1"/>
    <xf numFmtId="0" fontId="10" fillId="0" borderId="0" xfId="0" applyFont="1" applyAlignment="1" applyProtection="1">
      <alignment horizontal="left"/>
    </xf>
    <xf numFmtId="0" fontId="15" fillId="0" borderId="12" xfId="0" applyFont="1" applyBorder="1" applyAlignment="1" applyProtection="1">
      <alignment horizontal="center" vertical="center" wrapText="1"/>
    </xf>
    <xf numFmtId="0" fontId="15" fillId="0" borderId="5" xfId="0" applyFont="1" applyBorder="1" applyAlignment="1" applyProtection="1">
      <alignment horizontal="center" vertical="center" wrapText="1"/>
    </xf>
    <xf numFmtId="0" fontId="15" fillId="0" borderId="0" xfId="0" applyFont="1" applyAlignment="1" applyProtection="1">
      <alignment wrapText="1"/>
    </xf>
    <xf numFmtId="0" fontId="15" fillId="0" borderId="13" xfId="0" applyFont="1" applyBorder="1" applyAlignment="1" applyProtection="1">
      <alignment horizontal="center" vertical="center" wrapText="1"/>
    </xf>
    <xf numFmtId="0" fontId="15" fillId="0" borderId="14" xfId="0" applyFont="1" applyBorder="1" applyAlignment="1" applyProtection="1">
      <alignment horizontal="center" vertical="center" wrapText="1"/>
    </xf>
    <xf numFmtId="0" fontId="15" fillId="0" borderId="15" xfId="0" applyFont="1" applyBorder="1" applyAlignment="1" applyProtection="1">
      <alignment vertical="center" wrapText="1"/>
    </xf>
    <xf numFmtId="0" fontId="15" fillId="5" borderId="12" xfId="0" applyFont="1" applyFill="1" applyBorder="1" applyAlignment="1" applyProtection="1">
      <alignment horizontal="center" vertical="center" wrapText="1"/>
      <protection locked="0"/>
    </xf>
    <xf numFmtId="0" fontId="15" fillId="5" borderId="3" xfId="0" applyFont="1" applyFill="1" applyBorder="1" applyAlignment="1" applyProtection="1">
      <alignment horizontal="center" vertical="center" wrapText="1"/>
      <protection locked="0"/>
    </xf>
    <xf numFmtId="0" fontId="15" fillId="5" borderId="5" xfId="0" applyFont="1" applyFill="1" applyBorder="1" applyAlignment="1" applyProtection="1">
      <alignment horizontal="center" vertical="center" wrapText="1"/>
      <protection locked="0"/>
    </xf>
    <xf numFmtId="0" fontId="15" fillId="0" borderId="16" xfId="0" applyFont="1" applyBorder="1" applyAlignment="1" applyProtection="1">
      <alignment vertical="center" wrapText="1"/>
    </xf>
    <xf numFmtId="0" fontId="15" fillId="5" borderId="17" xfId="0" applyFont="1" applyFill="1" applyBorder="1" applyAlignment="1" applyProtection="1">
      <alignment horizontal="center" vertical="center" wrapText="1"/>
      <protection locked="0"/>
    </xf>
    <xf numFmtId="0" fontId="15" fillId="5" borderId="6" xfId="0" applyFont="1" applyFill="1" applyBorder="1" applyAlignment="1" applyProtection="1">
      <alignment horizontal="center" vertical="center" wrapText="1"/>
      <protection locked="0"/>
    </xf>
    <xf numFmtId="0" fontId="15" fillId="5" borderId="8" xfId="0" applyFont="1" applyFill="1" applyBorder="1" applyAlignment="1" applyProtection="1">
      <alignment horizontal="center" vertical="center" wrapText="1"/>
      <protection locked="0"/>
    </xf>
    <xf numFmtId="0" fontId="15" fillId="0" borderId="18" xfId="0" applyFont="1" applyBorder="1" applyAlignment="1" applyProtection="1">
      <alignment vertical="center" wrapText="1"/>
    </xf>
    <xf numFmtId="0" fontId="15" fillId="5" borderId="19" xfId="0" applyFont="1" applyFill="1" applyBorder="1" applyAlignment="1" applyProtection="1">
      <alignment horizontal="center" vertical="center" wrapText="1"/>
      <protection locked="0"/>
    </xf>
    <xf numFmtId="0" fontId="15" fillId="5" borderId="9" xfId="0" applyFont="1" applyFill="1" applyBorder="1" applyAlignment="1" applyProtection="1">
      <alignment horizontal="center" vertical="center" wrapText="1"/>
      <protection locked="0"/>
    </xf>
    <xf numFmtId="0" fontId="15" fillId="5" borderId="11" xfId="0" applyFont="1" applyFill="1" applyBorder="1" applyAlignment="1" applyProtection="1">
      <alignment horizontal="center" vertical="center" wrapText="1"/>
      <protection locked="0"/>
    </xf>
    <xf numFmtId="0" fontId="12" fillId="0" borderId="20" xfId="0" applyFont="1" applyBorder="1" applyAlignment="1" applyProtection="1">
      <alignment horizontal="left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22" xfId="0" applyFont="1" applyFill="1" applyBorder="1" applyAlignment="1" applyProtection="1">
      <alignment horizontal="center" vertical="center" wrapText="1"/>
    </xf>
    <xf numFmtId="0" fontId="13" fillId="4" borderId="23" xfId="0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wrapText="1"/>
    </xf>
    <xf numFmtId="0" fontId="14" fillId="0" borderId="0" xfId="0" applyFont="1" applyAlignment="1" applyProtection="1">
      <alignment horizontal="center" vertical="center" wrapText="1"/>
    </xf>
    <xf numFmtId="0" fontId="15" fillId="0" borderId="24" xfId="0" applyFont="1" applyBorder="1" applyAlignment="1" applyProtection="1">
      <alignment horizontal="center" vertical="center" wrapText="1"/>
    </xf>
    <xf numFmtId="0" fontId="15" fillId="0" borderId="23" xfId="0" applyFont="1" applyBorder="1" applyAlignment="1" applyProtection="1">
      <alignment horizontal="center" vertical="center" wrapText="1"/>
    </xf>
    <xf numFmtId="0" fontId="15" fillId="0" borderId="12" xfId="0" applyFont="1" applyBorder="1" applyAlignment="1" applyProtection="1">
      <alignment horizontal="center" wrapText="1"/>
    </xf>
    <xf numFmtId="0" fontId="15" fillId="5" borderId="4" xfId="0" applyFont="1" applyFill="1" applyBorder="1" applyAlignment="1" applyProtection="1">
      <alignment horizontal="center" vertical="center" wrapText="1"/>
      <protection locked="0"/>
    </xf>
    <xf numFmtId="0" fontId="15" fillId="4" borderId="5" xfId="0" applyFont="1" applyFill="1" applyBorder="1" applyAlignment="1" applyProtection="1">
      <alignment horizontal="center" vertical="center" wrapText="1"/>
    </xf>
    <xf numFmtId="0" fontId="15" fillId="0" borderId="17" xfId="0" applyFont="1" applyBorder="1" applyAlignment="1" applyProtection="1">
      <alignment horizontal="center" wrapText="1"/>
    </xf>
    <xf numFmtId="0" fontId="15" fillId="5" borderId="7" xfId="0" applyFont="1" applyFill="1" applyBorder="1" applyAlignment="1" applyProtection="1">
      <alignment horizontal="center" vertical="center" wrapText="1"/>
      <protection locked="0"/>
    </xf>
    <xf numFmtId="0" fontId="15" fillId="4" borderId="8" xfId="0" applyFont="1" applyFill="1" applyBorder="1" applyAlignment="1" applyProtection="1">
      <alignment horizontal="center" vertical="center" wrapText="1"/>
    </xf>
    <xf numFmtId="0" fontId="15" fillId="0" borderId="21" xfId="0" applyFont="1" applyBorder="1" applyAlignment="1" applyProtection="1">
      <alignment horizontal="center" wrapText="1"/>
    </xf>
    <xf numFmtId="0" fontId="15" fillId="5" borderId="22" xfId="0" applyFont="1" applyFill="1" applyBorder="1" applyAlignment="1" applyProtection="1">
      <alignment horizontal="center" vertical="center" wrapText="1"/>
      <protection locked="0"/>
    </xf>
    <xf numFmtId="0" fontId="15" fillId="5" borderId="25" xfId="0" applyFont="1" applyFill="1" applyBorder="1" applyAlignment="1" applyProtection="1">
      <alignment horizontal="center" vertical="center" wrapText="1"/>
      <protection locked="0"/>
    </xf>
    <xf numFmtId="0" fontId="15" fillId="4" borderId="11" xfId="0" applyFont="1" applyFill="1" applyBorder="1" applyAlignment="1" applyProtection="1">
      <alignment horizontal="center" vertical="center" wrapText="1"/>
    </xf>
    <xf numFmtId="0" fontId="15" fillId="5" borderId="23" xfId="0" applyFont="1" applyFill="1" applyBorder="1" applyAlignment="1" applyProtection="1">
      <alignment horizontal="center" vertical="center" wrapText="1"/>
      <protection locked="0"/>
    </xf>
    <xf numFmtId="0" fontId="12" fillId="0" borderId="26" xfId="0" applyFont="1" applyBorder="1" applyAlignment="1" applyProtection="1">
      <alignment horizontal="center" vertical="center" wrapText="1"/>
    </xf>
    <xf numFmtId="0" fontId="13" fillId="4" borderId="25" xfId="0" applyFont="1" applyFill="1" applyBorder="1" applyAlignment="1" applyProtection="1">
      <alignment horizontal="center" vertical="center" wrapText="1"/>
    </xf>
    <xf numFmtId="0" fontId="13" fillId="0" borderId="12" xfId="0" applyFont="1" applyBorder="1" applyAlignment="1" applyProtection="1">
      <alignment horizontal="center" wrapText="1"/>
    </xf>
    <xf numFmtId="0" fontId="13" fillId="5" borderId="3" xfId="0" applyFont="1" applyFill="1" applyBorder="1" applyAlignment="1" applyProtection="1">
      <alignment horizontal="center" vertical="center" wrapText="1"/>
      <protection locked="0"/>
    </xf>
    <xf numFmtId="0" fontId="13" fillId="5" borderId="4" xfId="0" applyFont="1" applyFill="1" applyBorder="1" applyAlignment="1" applyProtection="1">
      <alignment horizontal="center" vertical="center" wrapText="1"/>
      <protection locked="0"/>
    </xf>
    <xf numFmtId="0" fontId="13" fillId="4" borderId="5" xfId="0" applyFont="1" applyFill="1" applyBorder="1" applyAlignment="1" applyProtection="1">
      <alignment horizontal="center" vertical="center" wrapText="1"/>
    </xf>
    <xf numFmtId="0" fontId="13" fillId="5" borderId="5" xfId="0" applyFont="1" applyFill="1" applyBorder="1" applyAlignment="1" applyProtection="1">
      <alignment horizontal="center" vertical="center" wrapText="1"/>
      <protection locked="0"/>
    </xf>
    <xf numFmtId="0" fontId="13" fillId="0" borderId="17" xfId="0" applyFont="1" applyBorder="1" applyAlignment="1" applyProtection="1">
      <alignment horizontal="center" wrapText="1"/>
    </xf>
    <xf numFmtId="0" fontId="13" fillId="5" borderId="6" xfId="0" applyFont="1" applyFill="1" applyBorder="1" applyAlignment="1" applyProtection="1">
      <alignment horizontal="center" vertical="center" wrapText="1"/>
      <protection locked="0"/>
    </xf>
    <xf numFmtId="0" fontId="13" fillId="5" borderId="7" xfId="0" applyFont="1" applyFill="1" applyBorder="1" applyAlignment="1" applyProtection="1">
      <alignment horizontal="center" vertical="center" wrapText="1"/>
      <protection locked="0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5" borderId="8" xfId="0" applyFont="1" applyFill="1" applyBorder="1" applyAlignment="1" applyProtection="1">
      <alignment horizontal="center" vertical="center" wrapText="1"/>
      <protection locked="0"/>
    </xf>
    <xf numFmtId="0" fontId="13" fillId="0" borderId="21" xfId="0" applyFont="1" applyBorder="1" applyAlignment="1" applyProtection="1">
      <alignment horizontal="center" wrapText="1"/>
    </xf>
    <xf numFmtId="0" fontId="13" fillId="5" borderId="22" xfId="0" applyFont="1" applyFill="1" applyBorder="1" applyAlignment="1" applyProtection="1">
      <alignment horizontal="center" vertical="center" wrapText="1"/>
      <protection locked="0"/>
    </xf>
    <xf numFmtId="0" fontId="13" fillId="5" borderId="25" xfId="0" applyFont="1" applyFill="1" applyBorder="1" applyAlignment="1" applyProtection="1">
      <alignment horizontal="center" vertical="center" wrapText="1"/>
      <protection locked="0"/>
    </xf>
    <xf numFmtId="0" fontId="13" fillId="4" borderId="11" xfId="0" applyFont="1" applyFill="1" applyBorder="1" applyAlignment="1" applyProtection="1">
      <alignment horizontal="center" vertical="center" wrapText="1"/>
    </xf>
    <xf numFmtId="0" fontId="13" fillId="5" borderId="23" xfId="0" applyFont="1" applyFill="1" applyBorder="1" applyAlignment="1" applyProtection="1">
      <alignment horizontal="center" vertical="center" wrapText="1"/>
      <protection locked="0"/>
    </xf>
    <xf numFmtId="0" fontId="13" fillId="0" borderId="19" xfId="0" applyFont="1" applyBorder="1" applyAlignment="1" applyProtection="1">
      <alignment horizontal="center" wrapText="1"/>
    </xf>
    <xf numFmtId="0" fontId="13" fillId="5" borderId="9" xfId="0" applyFont="1" applyFill="1" applyBorder="1" applyAlignment="1" applyProtection="1">
      <alignment horizontal="center" vertical="center" wrapText="1"/>
      <protection locked="0"/>
    </xf>
    <xf numFmtId="0" fontId="13" fillId="5" borderId="10" xfId="0" applyFont="1" applyFill="1" applyBorder="1" applyAlignment="1" applyProtection="1">
      <alignment horizontal="center" vertical="center" wrapText="1"/>
      <protection locked="0"/>
    </xf>
    <xf numFmtId="0" fontId="13" fillId="5" borderId="11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/>
    </xf>
    <xf numFmtId="0" fontId="14" fillId="0" borderId="0" xfId="0" applyFont="1" applyBorder="1" applyAlignment="1" applyProtection="1">
      <alignment horizontal="center" vertical="center" wrapText="1"/>
    </xf>
    <xf numFmtId="0" fontId="15" fillId="0" borderId="0" xfId="0" applyFont="1" applyAlignment="1" applyProtection="1">
      <alignment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5" fillId="0" borderId="10" xfId="0" applyFont="1" applyBorder="1" applyAlignment="1" applyProtection="1">
      <alignment horizontal="center" vertical="center" wrapText="1"/>
    </xf>
    <xf numFmtId="0" fontId="15" fillId="0" borderId="11" xfId="0" applyFont="1" applyBorder="1" applyAlignment="1" applyProtection="1">
      <alignment horizontal="center" vertical="center" wrapText="1"/>
    </xf>
    <xf numFmtId="0" fontId="15" fillId="0" borderId="27" xfId="0" applyFont="1" applyBorder="1" applyAlignment="1" applyProtection="1">
      <alignment horizontal="center" vertical="center" wrapText="1"/>
    </xf>
    <xf numFmtId="0" fontId="15" fillId="0" borderId="12" xfId="0" applyFont="1" applyBorder="1" applyAlignment="1" applyProtection="1">
      <alignment horizontal="left" vertical="center" wrapText="1"/>
    </xf>
    <xf numFmtId="0" fontId="15" fillId="4" borderId="28" xfId="0" applyFont="1" applyFill="1" applyBorder="1" applyAlignment="1" applyProtection="1">
      <alignment horizontal="center" vertical="center" wrapText="1"/>
    </xf>
    <xf numFmtId="0" fontId="15" fillId="0" borderId="17" xfId="0" applyFont="1" applyBorder="1" applyAlignment="1" applyProtection="1">
      <alignment horizontal="left" vertical="center" wrapText="1"/>
    </xf>
    <xf numFmtId="0" fontId="15" fillId="4" borderId="29" xfId="0" applyFont="1" applyFill="1" applyBorder="1" applyAlignment="1" applyProtection="1">
      <alignment horizontal="center" vertical="center" wrapText="1"/>
    </xf>
    <xf numFmtId="0" fontId="15" fillId="0" borderId="19" xfId="0" applyFont="1" applyBorder="1" applyAlignment="1" applyProtection="1">
      <alignment horizontal="left" vertical="center" wrapText="1"/>
    </xf>
    <xf numFmtId="0" fontId="12" fillId="0" borderId="26" xfId="0" applyFont="1" applyBorder="1" applyAlignment="1" applyProtection="1">
      <alignment horizontal="left" vertical="center" wrapText="1"/>
    </xf>
    <xf numFmtId="0" fontId="13" fillId="4" borderId="30" xfId="0" applyFont="1" applyFill="1" applyBorder="1" applyAlignment="1" applyProtection="1">
      <alignment horizontal="center" vertical="center" wrapText="1"/>
    </xf>
    <xf numFmtId="0" fontId="13" fillId="4" borderId="31" xfId="0" applyFont="1" applyFill="1" applyBorder="1" applyAlignment="1" applyProtection="1">
      <alignment horizontal="center" vertical="center" wrapText="1"/>
    </xf>
    <xf numFmtId="0" fontId="13" fillId="4" borderId="32" xfId="0" applyFont="1" applyFill="1" applyBorder="1" applyAlignment="1" applyProtection="1">
      <alignment horizontal="center" vertical="center" wrapText="1"/>
    </xf>
    <xf numFmtId="0" fontId="13" fillId="4" borderId="33" xfId="0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vertical="center" wrapText="1"/>
    </xf>
    <xf numFmtId="0" fontId="13" fillId="0" borderId="0" xfId="0" applyFont="1" applyAlignment="1" applyProtection="1">
      <alignment horizontal="center" wrapText="1"/>
    </xf>
    <xf numFmtId="0" fontId="15" fillId="0" borderId="34" xfId="0" applyFont="1" applyBorder="1" applyAlignment="1" applyProtection="1">
      <alignment horizontal="center" vertical="center" wrapText="1"/>
    </xf>
    <xf numFmtId="0" fontId="15" fillId="0" borderId="35" xfId="0" applyFont="1" applyBorder="1" applyAlignment="1" applyProtection="1">
      <alignment horizontal="center" vertical="center" wrapText="1"/>
    </xf>
    <xf numFmtId="0" fontId="15" fillId="5" borderId="36" xfId="0" applyFont="1" applyFill="1" applyBorder="1" applyAlignment="1" applyProtection="1">
      <alignment horizontal="center" vertical="center" wrapText="1"/>
      <protection locked="0"/>
    </xf>
    <xf numFmtId="0" fontId="15" fillId="5" borderId="37" xfId="0" applyFont="1" applyFill="1" applyBorder="1" applyAlignment="1" applyProtection="1">
      <alignment horizontal="center" vertical="center" wrapText="1"/>
      <protection locked="0"/>
    </xf>
    <xf numFmtId="0" fontId="15" fillId="4" borderId="38" xfId="0" applyFont="1" applyFill="1" applyBorder="1" applyAlignment="1" applyProtection="1">
      <alignment horizontal="center" vertical="center" wrapText="1"/>
    </xf>
    <xf numFmtId="0" fontId="15" fillId="5" borderId="39" xfId="0" applyFont="1" applyFill="1" applyBorder="1" applyAlignment="1" applyProtection="1">
      <alignment horizontal="center" vertical="center" wrapText="1"/>
      <protection locked="0"/>
    </xf>
    <xf numFmtId="0" fontId="15" fillId="5" borderId="38" xfId="0" applyFont="1" applyFill="1" applyBorder="1" applyAlignment="1" applyProtection="1">
      <alignment horizontal="center" vertical="center" wrapText="1"/>
      <protection locked="0"/>
    </xf>
    <xf numFmtId="0" fontId="15" fillId="0" borderId="40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41" xfId="0" applyFont="1" applyBorder="1" applyAlignment="1" applyProtection="1">
      <alignment horizontal="center" vertical="center" wrapText="1"/>
    </xf>
    <xf numFmtId="0" fontId="15" fillId="5" borderId="42" xfId="0" applyFont="1" applyFill="1" applyBorder="1" applyAlignment="1" applyProtection="1">
      <alignment horizontal="center" vertical="center" wrapText="1"/>
      <protection locked="0"/>
    </xf>
    <xf numFmtId="0" fontId="15" fillId="5" borderId="21" xfId="0" applyFont="1" applyFill="1" applyBorder="1" applyAlignment="1" applyProtection="1">
      <alignment horizontal="center" vertical="center" wrapText="1"/>
      <protection locked="0"/>
    </xf>
    <xf numFmtId="0" fontId="15" fillId="5" borderId="13" xfId="0" applyFont="1" applyFill="1" applyBorder="1" applyAlignment="1" applyProtection="1">
      <alignment horizontal="center" vertical="center" wrapText="1"/>
      <protection locked="0"/>
    </xf>
    <xf numFmtId="0" fontId="15" fillId="5" borderId="43" xfId="0" applyFont="1" applyFill="1" applyBorder="1" applyAlignment="1" applyProtection="1">
      <alignment horizontal="center" vertical="center" wrapText="1"/>
      <protection locked="0"/>
    </xf>
    <xf numFmtId="0" fontId="15" fillId="4" borderId="14" xfId="0" applyFont="1" applyFill="1" applyBorder="1" applyAlignment="1" applyProtection="1">
      <alignment horizontal="center" vertical="center" wrapText="1"/>
    </xf>
    <xf numFmtId="0" fontId="15" fillId="5" borderId="44" xfId="0" applyFont="1" applyFill="1" applyBorder="1" applyAlignment="1" applyProtection="1">
      <alignment horizontal="center" vertical="center" wrapText="1"/>
      <protection locked="0"/>
    </xf>
    <xf numFmtId="0" fontId="12" fillId="0" borderId="20" xfId="0" applyFont="1" applyBorder="1" applyAlignment="1" applyProtection="1">
      <alignment horizontal="center" vertical="center" wrapText="1"/>
    </xf>
    <xf numFmtId="0" fontId="13" fillId="4" borderId="44" xfId="0" applyFont="1" applyFill="1" applyBorder="1" applyAlignment="1" applyProtection="1">
      <alignment horizontal="center" vertical="center" wrapText="1"/>
    </xf>
    <xf numFmtId="0" fontId="13" fillId="0" borderId="35" xfId="0" applyFont="1" applyBorder="1" applyAlignment="1" applyProtection="1">
      <alignment horizontal="center" vertical="center" wrapText="1"/>
    </xf>
    <xf numFmtId="0" fontId="13" fillId="5" borderId="12" xfId="0" applyFont="1" applyFill="1" applyBorder="1" applyAlignment="1" applyProtection="1">
      <alignment horizontal="center" vertical="center" wrapText="1"/>
      <protection locked="0"/>
    </xf>
    <xf numFmtId="0" fontId="13" fillId="5" borderId="36" xfId="0" applyFont="1" applyFill="1" applyBorder="1" applyAlignment="1" applyProtection="1">
      <alignment horizontal="center" vertical="center" wrapText="1"/>
      <protection locked="0"/>
    </xf>
    <xf numFmtId="0" fontId="13" fillId="5" borderId="37" xfId="0" applyFont="1" applyFill="1" applyBorder="1" applyAlignment="1" applyProtection="1">
      <alignment horizontal="center" vertical="center" wrapText="1"/>
      <protection locked="0"/>
    </xf>
    <xf numFmtId="0" fontId="13" fillId="4" borderId="38" xfId="0" applyFont="1" applyFill="1" applyBorder="1" applyAlignment="1" applyProtection="1">
      <alignment horizontal="center" vertical="center" wrapText="1"/>
    </xf>
    <xf numFmtId="0" fontId="13" fillId="5" borderId="45" xfId="0" applyFont="1" applyFill="1" applyBorder="1" applyAlignment="1" applyProtection="1">
      <alignment horizontal="center" vertical="center" wrapText="1"/>
      <protection locked="0"/>
    </xf>
    <xf numFmtId="0" fontId="13" fillId="0" borderId="41" xfId="0" applyFont="1" applyBorder="1" applyAlignment="1" applyProtection="1">
      <alignment horizontal="center" vertical="center" wrapText="1"/>
    </xf>
    <xf numFmtId="0" fontId="13" fillId="5" borderId="17" xfId="0" applyFont="1" applyFill="1" applyBorder="1" applyAlignment="1" applyProtection="1">
      <alignment horizontal="center" vertical="center" wrapText="1"/>
      <protection locked="0"/>
    </xf>
    <xf numFmtId="0" fontId="13" fillId="5" borderId="42" xfId="0" applyFont="1" applyFill="1" applyBorder="1" applyAlignment="1" applyProtection="1">
      <alignment horizontal="center" vertical="center" wrapText="1"/>
      <protection locked="0"/>
    </xf>
    <xf numFmtId="0" fontId="13" fillId="0" borderId="40" xfId="0" applyFont="1" applyBorder="1" applyAlignment="1" applyProtection="1">
      <alignment horizontal="center" vertical="center" wrapText="1"/>
    </xf>
    <xf numFmtId="0" fontId="13" fillId="5" borderId="21" xfId="0" applyFont="1" applyFill="1" applyBorder="1" applyAlignment="1" applyProtection="1">
      <alignment horizontal="center" vertical="center" wrapText="1"/>
      <protection locked="0"/>
    </xf>
    <xf numFmtId="0" fontId="13" fillId="5" borderId="13" xfId="0" applyFont="1" applyFill="1" applyBorder="1" applyAlignment="1" applyProtection="1">
      <alignment horizontal="center" vertical="center" wrapText="1"/>
      <protection locked="0"/>
    </xf>
    <xf numFmtId="0" fontId="13" fillId="5" borderId="43" xfId="0" applyFont="1" applyFill="1" applyBorder="1" applyAlignment="1" applyProtection="1">
      <alignment horizontal="center" vertical="center" wrapText="1"/>
      <protection locked="0"/>
    </xf>
    <xf numFmtId="0" fontId="13" fillId="4" borderId="14" xfId="0" applyFont="1" applyFill="1" applyBorder="1" applyAlignment="1" applyProtection="1">
      <alignment horizontal="center" vertical="center" wrapText="1"/>
    </xf>
    <xf numFmtId="0" fontId="13" fillId="5" borderId="44" xfId="0" applyFont="1" applyFill="1" applyBorder="1" applyAlignment="1" applyProtection="1">
      <alignment horizontal="center" vertical="center" wrapText="1"/>
      <protection locked="0"/>
    </xf>
    <xf numFmtId="0" fontId="13" fillId="0" borderId="46" xfId="0" applyFont="1" applyBorder="1" applyAlignment="1" applyProtection="1">
      <alignment horizontal="center" vertical="center" wrapText="1"/>
    </xf>
    <xf numFmtId="0" fontId="13" fillId="5" borderId="19" xfId="0" applyFont="1" applyFill="1" applyBorder="1" applyAlignment="1" applyProtection="1">
      <alignment horizontal="center" vertical="center" wrapText="1"/>
      <protection locked="0"/>
    </xf>
    <xf numFmtId="0" fontId="13" fillId="5" borderId="47" xfId="0" applyFont="1" applyFill="1" applyBorder="1" applyAlignment="1" applyProtection="1">
      <alignment horizontal="center" vertical="center" wrapText="1"/>
      <protection locked="0"/>
    </xf>
    <xf numFmtId="0" fontId="13" fillId="0" borderId="21" xfId="0" applyFont="1" applyBorder="1" applyAlignment="1" applyProtection="1">
      <alignment horizontal="left" vertical="center" wrapText="1"/>
    </xf>
    <xf numFmtId="0" fontId="15" fillId="0" borderId="0" xfId="0" applyFont="1" applyAlignment="1" applyProtection="1">
      <alignment horizontal="center" wrapText="1"/>
    </xf>
    <xf numFmtId="0" fontId="15" fillId="0" borderId="19" xfId="0" applyFont="1" applyBorder="1" applyAlignment="1" applyProtection="1">
      <alignment horizontal="center" vertical="center" wrapText="1"/>
    </xf>
    <xf numFmtId="0" fontId="15" fillId="0" borderId="47" xfId="0" applyFont="1" applyBorder="1" applyAlignment="1" applyProtection="1">
      <alignment horizontal="center" vertical="center" wrapText="1"/>
    </xf>
    <xf numFmtId="0" fontId="15" fillId="0" borderId="12" xfId="0" applyFont="1" applyBorder="1" applyAlignment="1" applyProtection="1">
      <alignment vertical="center" wrapText="1"/>
    </xf>
    <xf numFmtId="0" fontId="15" fillId="5" borderId="48" xfId="0" applyFont="1" applyFill="1" applyBorder="1" applyAlignment="1" applyProtection="1">
      <alignment horizontal="center" vertical="center" wrapText="1"/>
      <protection locked="0"/>
    </xf>
    <xf numFmtId="0" fontId="15" fillId="0" borderId="19" xfId="0" applyFont="1" applyBorder="1" applyAlignment="1" applyProtection="1">
      <alignment vertical="center" wrapText="1"/>
    </xf>
    <xf numFmtId="0" fontId="15" fillId="5" borderId="49" xfId="0" applyFont="1" applyFill="1" applyBorder="1" applyAlignment="1" applyProtection="1">
      <alignment horizontal="center" vertical="center" wrapText="1"/>
      <protection locked="0"/>
    </xf>
    <xf numFmtId="0" fontId="15" fillId="5" borderId="50" xfId="0" applyFont="1" applyFill="1" applyBorder="1" applyAlignment="1" applyProtection="1">
      <alignment horizontal="center" vertical="center" wrapText="1"/>
      <protection locked="0"/>
    </xf>
    <xf numFmtId="0" fontId="15" fillId="5" borderId="14" xfId="0" applyFont="1" applyFill="1" applyBorder="1" applyAlignment="1" applyProtection="1">
      <alignment horizontal="center" vertical="center" wrapText="1"/>
      <protection locked="0"/>
    </xf>
    <xf numFmtId="0" fontId="13" fillId="4" borderId="26" xfId="0" applyFont="1" applyFill="1" applyBorder="1" applyAlignment="1" applyProtection="1">
      <alignment horizontal="center" vertical="center" wrapText="1"/>
    </xf>
    <xf numFmtId="0" fontId="13" fillId="4" borderId="51" xfId="0" applyFont="1" applyFill="1" applyBorder="1" applyAlignment="1" applyProtection="1">
      <alignment horizontal="center" vertical="center" wrapText="1"/>
    </xf>
    <xf numFmtId="0" fontId="15" fillId="0" borderId="26" xfId="0" applyFont="1" applyBorder="1" applyAlignment="1" applyProtection="1">
      <alignment horizontal="left" vertical="center" wrapText="1"/>
    </xf>
    <xf numFmtId="0" fontId="15" fillId="5" borderId="52" xfId="0" applyFont="1" applyFill="1" applyBorder="1" applyAlignment="1" applyProtection="1">
      <alignment horizontal="center" vertical="center" wrapText="1"/>
      <protection locked="0"/>
    </xf>
    <xf numFmtId="0" fontId="15" fillId="5" borderId="53" xfId="0" applyFont="1" applyFill="1" applyBorder="1" applyAlignment="1" applyProtection="1">
      <alignment horizontal="center" vertical="center" wrapText="1"/>
      <protection locked="0"/>
    </xf>
    <xf numFmtId="0" fontId="15" fillId="5" borderId="34" xfId="0" applyFont="1" applyFill="1" applyBorder="1" applyAlignment="1" applyProtection="1">
      <alignment horizontal="center" vertical="center" wrapText="1"/>
      <protection locked="0"/>
    </xf>
    <xf numFmtId="0" fontId="15" fillId="0" borderId="26" xfId="0" applyFont="1" applyBorder="1" applyAlignment="1" applyProtection="1">
      <alignment horizontal="center" vertical="center" wrapText="1"/>
    </xf>
    <xf numFmtId="0" fontId="15" fillId="0" borderId="35" xfId="0" applyFont="1" applyBorder="1" applyAlignment="1" applyProtection="1">
      <alignment horizontal="left" vertical="center" wrapText="1"/>
    </xf>
    <xf numFmtId="0" fontId="15" fillId="0" borderId="41" xfId="0" applyFont="1" applyBorder="1" applyAlignment="1" applyProtection="1">
      <alignment horizontal="left" vertical="center" wrapText="1"/>
    </xf>
    <xf numFmtId="0" fontId="15" fillId="0" borderId="46" xfId="0" applyFont="1" applyBorder="1" applyAlignment="1" applyProtection="1">
      <alignment horizontal="left" vertical="center" wrapText="1"/>
    </xf>
    <xf numFmtId="0" fontId="15" fillId="5" borderId="29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wrapText="1"/>
    </xf>
    <xf numFmtId="0" fontId="15" fillId="5" borderId="54" xfId="0" applyFont="1" applyFill="1" applyBorder="1" applyAlignment="1" applyProtection="1">
      <alignment horizontal="center" vertical="center" wrapText="1"/>
      <protection locked="0"/>
    </xf>
    <xf numFmtId="0" fontId="13" fillId="4" borderId="55" xfId="0" applyFont="1" applyFill="1" applyBorder="1" applyAlignment="1" applyProtection="1">
      <alignment horizontal="center" vertical="center" wrapText="1"/>
    </xf>
    <xf numFmtId="0" fontId="15" fillId="0" borderId="22" xfId="0" applyFont="1" applyBorder="1" applyAlignment="1" applyProtection="1">
      <alignment horizontal="center" vertical="center" wrapText="1"/>
    </xf>
    <xf numFmtId="0" fontId="15" fillId="6" borderId="48" xfId="0" applyFont="1" applyFill="1" applyBorder="1" applyAlignment="1" applyProtection="1">
      <alignment horizontal="center" vertical="center" wrapText="1"/>
    </xf>
    <xf numFmtId="0" fontId="15" fillId="6" borderId="17" xfId="0" applyFont="1" applyFill="1" applyBorder="1" applyAlignment="1" applyProtection="1">
      <alignment horizontal="center" vertical="center" wrapText="1"/>
    </xf>
    <xf numFmtId="0" fontId="15" fillId="6" borderId="49" xfId="0" applyFont="1" applyFill="1" applyBorder="1" applyAlignment="1" applyProtection="1">
      <alignment horizontal="center" vertical="center" wrapText="1"/>
    </xf>
    <xf numFmtId="0" fontId="13" fillId="5" borderId="26" xfId="0" applyFont="1" applyFill="1" applyBorder="1" applyAlignment="1" applyProtection="1">
      <alignment horizontal="center" vertical="center" wrapText="1"/>
      <protection locked="0"/>
    </xf>
    <xf numFmtId="0" fontId="15" fillId="0" borderId="33" xfId="0" applyFont="1" applyBorder="1" applyAlignment="1" applyProtection="1">
      <alignment horizontal="center" vertical="center" wrapText="1"/>
    </xf>
    <xf numFmtId="0" fontId="15" fillId="5" borderId="56" xfId="0" applyFont="1" applyFill="1" applyBorder="1" applyAlignment="1" applyProtection="1">
      <alignment horizontal="center" vertical="center" wrapText="1"/>
      <protection locked="0"/>
    </xf>
    <xf numFmtId="0" fontId="15" fillId="6" borderId="12" xfId="0" applyFont="1" applyFill="1" applyBorder="1" applyAlignment="1" applyProtection="1">
      <alignment horizontal="center" vertical="center" wrapText="1"/>
    </xf>
    <xf numFmtId="0" fontId="15" fillId="0" borderId="17" xfId="0" applyFont="1" applyBorder="1" applyAlignment="1" applyProtection="1">
      <alignment vertical="center" wrapText="1"/>
    </xf>
    <xf numFmtId="0" fontId="13" fillId="4" borderId="20" xfId="0" applyFont="1" applyFill="1" applyBorder="1" applyAlignment="1" applyProtection="1">
      <alignment horizontal="center" vertical="center" wrapText="1"/>
    </xf>
    <xf numFmtId="0" fontId="13" fillId="4" borderId="27" xfId="0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wrapText="1"/>
    </xf>
    <xf numFmtId="0" fontId="15" fillId="5" borderId="35" xfId="0" applyFont="1" applyFill="1" applyBorder="1" applyAlignment="1" applyProtection="1">
      <alignment horizontal="center" vertical="center" wrapText="1"/>
      <protection locked="0"/>
    </xf>
    <xf numFmtId="0" fontId="15" fillId="5" borderId="28" xfId="0" applyFont="1" applyFill="1" applyBorder="1" applyAlignment="1" applyProtection="1">
      <alignment horizontal="center" vertical="center" wrapText="1"/>
      <protection locked="0"/>
    </xf>
    <xf numFmtId="0" fontId="15" fillId="5" borderId="41" xfId="0" applyFont="1" applyFill="1" applyBorder="1" applyAlignment="1" applyProtection="1">
      <alignment horizontal="center" vertical="center" wrapText="1"/>
      <protection locked="0"/>
    </xf>
    <xf numFmtId="0" fontId="15" fillId="5" borderId="46" xfId="0" applyFont="1" applyFill="1" applyBorder="1" applyAlignment="1" applyProtection="1">
      <alignment horizontal="center" vertical="center" wrapText="1"/>
      <protection locked="0"/>
    </xf>
    <xf numFmtId="0" fontId="15" fillId="5" borderId="33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 applyProtection="1">
      <alignment wrapText="1"/>
    </xf>
    <xf numFmtId="0" fontId="13" fillId="0" borderId="0" xfId="0" applyFont="1" applyBorder="1" applyAlignment="1" applyProtection="1">
      <alignment horizontal="left"/>
    </xf>
    <xf numFmtId="0" fontId="15" fillId="0" borderId="8" xfId="0" applyFont="1" applyBorder="1" applyAlignment="1" applyProtection="1">
      <alignment horizontal="center" vertical="center" wrapText="1"/>
    </xf>
    <xf numFmtId="0" fontId="15" fillId="0" borderId="17" xfId="0" applyFont="1" applyBorder="1" applyAlignment="1" applyProtection="1">
      <alignment horizontal="center" vertical="center" wrapText="1"/>
    </xf>
    <xf numFmtId="0" fontId="15" fillId="0" borderId="53" xfId="0" applyFont="1" applyBorder="1" applyAlignment="1" applyProtection="1">
      <alignment horizontal="center" vertical="center" wrapText="1"/>
    </xf>
    <xf numFmtId="0" fontId="15" fillId="0" borderId="18" xfId="0" applyFont="1" applyBorder="1" applyAlignment="1" applyProtection="1">
      <alignment horizontal="center" vertical="center" wrapText="1"/>
    </xf>
    <xf numFmtId="0" fontId="15" fillId="4" borderId="12" xfId="0" applyFont="1" applyFill="1" applyBorder="1" applyAlignment="1" applyProtection="1">
      <alignment horizontal="center" vertical="center" wrapText="1"/>
    </xf>
    <xf numFmtId="0" fontId="15" fillId="5" borderId="45" xfId="0" applyFont="1" applyFill="1" applyBorder="1" applyAlignment="1" applyProtection="1">
      <alignment horizontal="center" vertical="center" wrapText="1"/>
      <protection locked="0"/>
    </xf>
    <xf numFmtId="0" fontId="15" fillId="5" borderId="10" xfId="0" applyFont="1" applyFill="1" applyBorder="1" applyAlignment="1" applyProtection="1">
      <alignment horizontal="center" vertical="center" wrapText="1"/>
      <protection locked="0"/>
    </xf>
    <xf numFmtId="0" fontId="15" fillId="4" borderId="19" xfId="0" applyFont="1" applyFill="1" applyBorder="1" applyAlignment="1" applyProtection="1">
      <alignment horizontal="center" vertical="center" wrapText="1"/>
    </xf>
    <xf numFmtId="0" fontId="15" fillId="5" borderId="47" xfId="0" applyFont="1" applyFill="1" applyBorder="1" applyAlignment="1" applyProtection="1">
      <alignment horizontal="center" vertical="center" wrapText="1"/>
      <protection locked="0"/>
    </xf>
    <xf numFmtId="0" fontId="12" fillId="0" borderId="26" xfId="0" applyFont="1" applyBorder="1" applyAlignment="1" applyProtection="1">
      <alignment horizontal="left" vertical="center"/>
    </xf>
    <xf numFmtId="0" fontId="15" fillId="4" borderId="48" xfId="0" applyFont="1" applyFill="1" applyBorder="1" applyAlignment="1" applyProtection="1">
      <alignment horizontal="center" vertical="center" wrapText="1"/>
    </xf>
    <xf numFmtId="0" fontId="15" fillId="4" borderId="21" xfId="0" applyFont="1" applyFill="1" applyBorder="1" applyAlignment="1" applyProtection="1">
      <alignment horizontal="center" vertical="center" wrapText="1"/>
    </xf>
    <xf numFmtId="0" fontId="15" fillId="0" borderId="5" xfId="0" applyFont="1" applyBorder="1" applyAlignment="1" applyProtection="1">
      <alignment vertical="center" wrapText="1"/>
    </xf>
    <xf numFmtId="0" fontId="15" fillId="0" borderId="11" xfId="0" applyFont="1" applyBorder="1" applyAlignment="1" applyProtection="1">
      <alignment vertical="center" wrapText="1"/>
    </xf>
    <xf numFmtId="0" fontId="15" fillId="0" borderId="32" xfId="0" applyFont="1" applyBorder="1" applyAlignment="1" applyProtection="1">
      <alignment horizontal="left" vertical="center" wrapText="1"/>
    </xf>
    <xf numFmtId="0" fontId="15" fillId="6" borderId="19" xfId="0" applyFont="1" applyFill="1" applyBorder="1" applyAlignment="1" applyProtection="1">
      <alignment horizontal="center" vertical="center" wrapText="1"/>
    </xf>
    <xf numFmtId="0" fontId="15" fillId="5" borderId="26" xfId="0" applyFont="1" applyFill="1" applyBorder="1" applyAlignment="1" applyProtection="1">
      <alignment horizontal="center" vertical="center" wrapText="1"/>
      <protection locked="0"/>
    </xf>
    <xf numFmtId="0" fontId="15" fillId="6" borderId="58" xfId="0" applyFont="1" applyFill="1" applyBorder="1" applyAlignment="1" applyProtection="1">
      <alignment horizontal="center" vertical="center" wrapText="1"/>
    </xf>
    <xf numFmtId="0" fontId="15" fillId="5" borderId="30" xfId="0" applyFont="1" applyFill="1" applyBorder="1" applyAlignment="1" applyProtection="1">
      <alignment horizontal="center" vertical="center" wrapText="1"/>
      <protection locked="0"/>
    </xf>
    <xf numFmtId="0" fontId="15" fillId="5" borderId="31" xfId="0" applyFont="1" applyFill="1" applyBorder="1" applyAlignment="1" applyProtection="1">
      <alignment horizontal="center" vertical="center" wrapText="1"/>
      <protection locked="0"/>
    </xf>
    <xf numFmtId="0" fontId="15" fillId="5" borderId="32" xfId="0" applyFont="1" applyFill="1" applyBorder="1" applyAlignment="1" applyProtection="1">
      <alignment horizontal="center" vertical="center" wrapText="1"/>
      <protection locked="0"/>
    </xf>
    <xf numFmtId="0" fontId="15" fillId="6" borderId="59" xfId="0" applyFont="1" applyFill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vertical="center" wrapText="1"/>
    </xf>
    <xf numFmtId="0" fontId="15" fillId="6" borderId="60" xfId="0" applyFont="1" applyFill="1" applyBorder="1" applyAlignment="1" applyProtection="1">
      <alignment horizontal="center" vertical="center" wrapText="1"/>
    </xf>
    <xf numFmtId="0" fontId="15" fillId="6" borderId="61" xfId="0" applyFont="1" applyFill="1" applyBorder="1" applyAlignment="1" applyProtection="1">
      <alignment horizontal="center" vertical="center" wrapText="1"/>
    </xf>
    <xf numFmtId="0" fontId="13" fillId="5" borderId="58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vertical="center"/>
    </xf>
    <xf numFmtId="0" fontId="15" fillId="0" borderId="26" xfId="0" applyFont="1" applyBorder="1" applyAlignment="1" applyProtection="1">
      <alignment vertical="center" wrapText="1"/>
    </xf>
    <xf numFmtId="0" fontId="15" fillId="5" borderId="62" xfId="0" applyFont="1" applyFill="1" applyBorder="1" applyAlignment="1" applyProtection="1">
      <alignment horizontal="center" vertical="center" wrapText="1"/>
      <protection locked="0"/>
    </xf>
    <xf numFmtId="0" fontId="15" fillId="0" borderId="49" xfId="0" applyFont="1" applyBorder="1" applyAlignment="1" applyProtection="1">
      <alignment vertical="center" wrapText="1"/>
    </xf>
    <xf numFmtId="0" fontId="15" fillId="5" borderId="63" xfId="0" applyFont="1" applyFill="1" applyBorder="1" applyAlignment="1" applyProtection="1">
      <alignment horizontal="center" vertical="center" wrapText="1"/>
      <protection locked="0"/>
    </xf>
    <xf numFmtId="0" fontId="12" fillId="0" borderId="26" xfId="0" applyFont="1" applyFill="1" applyBorder="1" applyAlignment="1" applyProtection="1">
      <alignment horizontal="left" vertical="center" wrapText="1"/>
    </xf>
    <xf numFmtId="0" fontId="15" fillId="5" borderId="59" xfId="0" applyFont="1" applyFill="1" applyBorder="1" applyAlignment="1" applyProtection="1">
      <alignment horizontal="center" vertical="center" wrapText="1"/>
      <protection locked="0"/>
    </xf>
    <xf numFmtId="0" fontId="15" fillId="5" borderId="60" xfId="0" applyFont="1" applyFill="1" applyBorder="1" applyAlignment="1" applyProtection="1">
      <alignment horizontal="center" vertical="center" wrapText="1"/>
      <protection locked="0"/>
    </xf>
    <xf numFmtId="0" fontId="15" fillId="5" borderId="61" xfId="0" applyFont="1" applyFill="1" applyBorder="1" applyAlignment="1" applyProtection="1">
      <alignment horizontal="center" vertical="center" wrapText="1"/>
      <protection locked="0"/>
    </xf>
    <xf numFmtId="0" fontId="13" fillId="4" borderId="64" xfId="0" applyFont="1" applyFill="1" applyBorder="1" applyAlignment="1" applyProtection="1">
      <alignment horizontal="center" vertical="center" wrapText="1"/>
    </xf>
    <xf numFmtId="0" fontId="15" fillId="0" borderId="43" xfId="0" applyFont="1" applyBorder="1" applyAlignment="1" applyProtection="1">
      <alignment horizontal="center" vertical="center" wrapText="1"/>
    </xf>
    <xf numFmtId="0" fontId="13" fillId="5" borderId="21" xfId="0" applyFont="1" applyFill="1" applyBorder="1" applyAlignment="1" applyProtection="1">
      <alignment vertical="center" wrapText="1"/>
      <protection locked="0"/>
    </xf>
    <xf numFmtId="0" fontId="13" fillId="6" borderId="21" xfId="0" applyFont="1" applyFill="1" applyBorder="1" applyAlignment="1" applyProtection="1">
      <alignment vertical="center" wrapText="1"/>
    </xf>
    <xf numFmtId="0" fontId="13" fillId="5" borderId="22" xfId="0" applyFont="1" applyFill="1" applyBorder="1" applyAlignment="1" applyProtection="1">
      <alignment vertical="center" wrapText="1"/>
      <protection locked="0"/>
    </xf>
    <xf numFmtId="0" fontId="13" fillId="5" borderId="25" xfId="0" applyFont="1" applyFill="1" applyBorder="1" applyAlignment="1" applyProtection="1">
      <alignment vertical="center" wrapText="1"/>
      <protection locked="0"/>
    </xf>
    <xf numFmtId="0" fontId="13" fillId="5" borderId="23" xfId="0" applyFont="1" applyFill="1" applyBorder="1" applyAlignment="1" applyProtection="1">
      <alignment vertical="center" wrapText="1"/>
      <protection locked="0"/>
    </xf>
    <xf numFmtId="0" fontId="12" fillId="4" borderId="21" xfId="0" applyFont="1" applyFill="1" applyBorder="1" applyAlignment="1" applyProtection="1">
      <alignment horizontal="center" vertical="center" wrapText="1"/>
    </xf>
    <xf numFmtId="0" fontId="13" fillId="4" borderId="52" xfId="0" applyFont="1" applyFill="1" applyBorder="1" applyAlignment="1" applyProtection="1">
      <alignment horizontal="center" vertical="center" wrapText="1"/>
    </xf>
    <xf numFmtId="0" fontId="13" fillId="4" borderId="53" xfId="0" applyFont="1" applyFill="1" applyBorder="1" applyAlignment="1" applyProtection="1">
      <alignment horizontal="center" vertical="center" wrapText="1"/>
    </xf>
    <xf numFmtId="0" fontId="13" fillId="4" borderId="65" xfId="0" applyFont="1" applyFill="1" applyBorder="1" applyAlignment="1" applyProtection="1">
      <alignment horizontal="center" vertical="center" wrapText="1"/>
    </xf>
    <xf numFmtId="0" fontId="13" fillId="4" borderId="34" xfId="0" applyFont="1" applyFill="1" applyBorder="1" applyAlignment="1" applyProtection="1">
      <alignment horizontal="center" vertical="center" wrapText="1"/>
    </xf>
    <xf numFmtId="0" fontId="13" fillId="0" borderId="40" xfId="0" applyFont="1" applyFill="1" applyBorder="1" applyAlignment="1" applyProtection="1">
      <alignment horizontal="left" vertical="center" wrapText="1"/>
    </xf>
    <xf numFmtId="0" fontId="13" fillId="5" borderId="30" xfId="0" applyFont="1" applyFill="1" applyBorder="1" applyAlignment="1" applyProtection="1">
      <alignment horizontal="center" vertical="center" wrapText="1"/>
      <protection locked="0"/>
    </xf>
    <xf numFmtId="0" fontId="13" fillId="5" borderId="31" xfId="0" applyFont="1" applyFill="1" applyBorder="1" applyAlignment="1" applyProtection="1">
      <alignment horizontal="center" vertical="center" wrapText="1"/>
      <protection locked="0"/>
    </xf>
    <xf numFmtId="0" fontId="13" fillId="5" borderId="32" xfId="0" applyFont="1" applyFill="1" applyBorder="1" applyAlignment="1" applyProtection="1">
      <alignment horizontal="center" vertical="center" wrapText="1"/>
      <protection locked="0"/>
    </xf>
    <xf numFmtId="0" fontId="13" fillId="5" borderId="51" xfId="0" applyFont="1" applyFill="1" applyBorder="1" applyAlignment="1" applyProtection="1">
      <alignment horizontal="center" vertical="center" wrapText="1"/>
      <protection locked="0"/>
    </xf>
    <xf numFmtId="0" fontId="15" fillId="5" borderId="15" xfId="0" applyFont="1" applyFill="1" applyBorder="1" applyAlignment="1" applyProtection="1">
      <alignment horizontal="center" vertical="center" wrapText="1"/>
      <protection locked="0"/>
    </xf>
    <xf numFmtId="0" fontId="15" fillId="5" borderId="18" xfId="0" applyFont="1" applyFill="1" applyBorder="1" applyAlignment="1" applyProtection="1">
      <alignment horizontal="center" vertical="center" wrapText="1"/>
      <protection locked="0"/>
    </xf>
    <xf numFmtId="0" fontId="13" fillId="4" borderId="66" xfId="0" applyFont="1" applyFill="1" applyBorder="1" applyAlignment="1" applyProtection="1">
      <alignment horizontal="center" vertical="center" wrapText="1"/>
    </xf>
    <xf numFmtId="0" fontId="15" fillId="0" borderId="63" xfId="0" applyFont="1" applyBorder="1" applyAlignment="1" applyProtection="1">
      <alignment horizontal="center" vertical="center" wrapText="1"/>
    </xf>
    <xf numFmtId="0" fontId="13" fillId="0" borderId="26" xfId="0" applyFont="1" applyFill="1" applyBorder="1" applyAlignment="1" applyProtection="1">
      <alignment horizontal="left" vertical="center" wrapText="1"/>
    </xf>
    <xf numFmtId="0" fontId="13" fillId="6" borderId="26" xfId="0" applyFont="1" applyFill="1" applyBorder="1" applyAlignment="1" applyProtection="1">
      <alignment horizontal="center" vertical="center" wrapText="1"/>
    </xf>
    <xf numFmtId="0" fontId="13" fillId="6" borderId="32" xfId="0" applyFont="1" applyFill="1" applyBorder="1" applyAlignment="1" applyProtection="1">
      <alignment horizontal="center" vertical="center" wrapText="1"/>
    </xf>
    <xf numFmtId="0" fontId="13" fillId="5" borderId="20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wrapText="1"/>
    </xf>
    <xf numFmtId="0" fontId="13" fillId="0" borderId="0" xfId="0" applyFont="1" applyAlignment="1" applyProtection="1">
      <alignment horizontal="left" vertical="center"/>
    </xf>
    <xf numFmtId="0" fontId="15" fillId="0" borderId="0" xfId="0" applyFont="1" applyAlignment="1" applyProtection="1">
      <alignment horizontal="left" vertical="center" wrapText="1"/>
    </xf>
    <xf numFmtId="0" fontId="15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15" fillId="0" borderId="67" xfId="0" applyFont="1" applyBorder="1" applyAlignment="1" applyProtection="1">
      <alignment horizontal="center" vertical="center" wrapText="1"/>
    </xf>
    <xf numFmtId="0" fontId="15" fillId="0" borderId="68" xfId="0" applyFont="1" applyBorder="1" applyAlignment="1" applyProtection="1">
      <alignment horizontal="center" vertical="center" wrapText="1"/>
    </xf>
    <xf numFmtId="0" fontId="15" fillId="6" borderId="55" xfId="0" applyFont="1" applyFill="1" applyBorder="1" applyAlignment="1" applyProtection="1">
      <alignment horizontal="center" vertical="center" wrapText="1"/>
    </xf>
    <xf numFmtId="0" fontId="15" fillId="6" borderId="30" xfId="0" applyFont="1" applyFill="1" applyBorder="1" applyAlignment="1" applyProtection="1">
      <alignment horizontal="center" vertical="center" wrapText="1"/>
    </xf>
    <xf numFmtId="0" fontId="15" fillId="6" borderId="32" xfId="0" applyFont="1" applyFill="1" applyBorder="1" applyAlignment="1" applyProtection="1">
      <alignment horizontal="center" vertical="center" wrapText="1"/>
    </xf>
    <xf numFmtId="0" fontId="15" fillId="4" borderId="32" xfId="0" applyFont="1" applyFill="1" applyBorder="1" applyAlignment="1" applyProtection="1">
      <alignment horizontal="center" vertical="center" wrapText="1"/>
    </xf>
    <xf numFmtId="0" fontId="15" fillId="6" borderId="26" xfId="0" applyFont="1" applyFill="1" applyBorder="1" applyAlignment="1" applyProtection="1">
      <alignment horizontal="center" vertical="center" wrapText="1"/>
    </xf>
    <xf numFmtId="0" fontId="15" fillId="5" borderId="68" xfId="0" applyFont="1" applyFill="1" applyBorder="1" applyAlignment="1" applyProtection="1">
      <alignment horizontal="center" vertical="center" wrapText="1"/>
      <protection locked="0"/>
    </xf>
    <xf numFmtId="0" fontId="15" fillId="5" borderId="66" xfId="0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Border="1" applyAlignment="1" applyProtection="1">
      <alignment horizontal="left" vertical="center" wrapText="1"/>
    </xf>
    <xf numFmtId="0" fontId="15" fillId="6" borderId="28" xfId="0" applyFont="1" applyFill="1" applyBorder="1" applyAlignment="1" applyProtection="1">
      <alignment horizontal="center" vertical="center" wrapText="1"/>
    </xf>
    <xf numFmtId="0" fontId="15" fillId="6" borderId="3" xfId="0" applyFont="1" applyFill="1" applyBorder="1" applyAlignment="1" applyProtection="1">
      <alignment horizontal="center" vertical="center" wrapText="1"/>
    </xf>
    <xf numFmtId="0" fontId="15" fillId="6" borderId="5" xfId="0" applyFont="1" applyFill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left" vertical="center" wrapText="1"/>
    </xf>
    <xf numFmtId="0" fontId="13" fillId="3" borderId="10" xfId="0" applyFont="1" applyFill="1" applyBorder="1" applyAlignment="1" applyProtection="1">
      <alignment horizontal="left" vertical="center" wrapText="1"/>
    </xf>
    <xf numFmtId="0" fontId="15" fillId="6" borderId="29" xfId="0" applyFont="1" applyFill="1" applyBorder="1" applyAlignment="1" applyProtection="1">
      <alignment horizontal="center" vertical="center" wrapText="1"/>
    </xf>
    <xf numFmtId="0" fontId="15" fillId="6" borderId="6" xfId="0" applyFont="1" applyFill="1" applyBorder="1" applyAlignment="1" applyProtection="1">
      <alignment horizontal="center" vertical="center" wrapText="1"/>
    </xf>
    <xf numFmtId="0" fontId="15" fillId="6" borderId="8" xfId="0" applyFont="1" applyFill="1" applyBorder="1" applyAlignment="1" applyProtection="1">
      <alignment horizontal="center" vertical="center" wrapText="1"/>
    </xf>
    <xf numFmtId="0" fontId="15" fillId="5" borderId="16" xfId="0" applyFont="1" applyFill="1" applyBorder="1" applyAlignment="1" applyProtection="1">
      <alignment horizontal="center" vertical="center" wrapText="1"/>
      <protection locked="0"/>
    </xf>
    <xf numFmtId="0" fontId="15" fillId="6" borderId="69" xfId="0" applyFont="1" applyFill="1" applyBorder="1" applyAlignment="1" applyProtection="1">
      <alignment horizontal="center" vertical="center" wrapText="1"/>
    </xf>
    <xf numFmtId="0" fontId="15" fillId="6" borderId="70" xfId="0" applyFont="1" applyFill="1" applyBorder="1" applyAlignment="1" applyProtection="1">
      <alignment horizontal="center" vertical="center" wrapText="1"/>
    </xf>
    <xf numFmtId="0" fontId="15" fillId="6" borderId="71" xfId="0" applyFont="1" applyFill="1" applyBorder="1" applyAlignment="1" applyProtection="1">
      <alignment horizontal="center" vertical="center" wrapText="1"/>
    </xf>
    <xf numFmtId="0" fontId="15" fillId="5" borderId="70" xfId="0" applyFont="1" applyFill="1" applyBorder="1" applyAlignment="1" applyProtection="1">
      <alignment horizontal="center" vertical="center" wrapText="1"/>
      <protection locked="0"/>
    </xf>
    <xf numFmtId="0" fontId="15" fillId="5" borderId="72" xfId="0" applyFont="1" applyFill="1" applyBorder="1" applyAlignment="1" applyProtection="1">
      <alignment horizontal="center" vertical="center" wrapText="1"/>
      <protection locked="0"/>
    </xf>
    <xf numFmtId="0" fontId="15" fillId="4" borderId="71" xfId="0" applyFont="1" applyFill="1" applyBorder="1" applyAlignment="1" applyProtection="1">
      <alignment horizontal="center" vertical="center" wrapText="1"/>
    </xf>
    <xf numFmtId="0" fontId="15" fillId="6" borderId="1" xfId="0" applyFont="1" applyFill="1" applyBorder="1" applyAlignment="1" applyProtection="1">
      <alignment horizontal="center" vertical="center" wrapText="1"/>
    </xf>
    <xf numFmtId="0" fontId="15" fillId="5" borderId="73" xfId="0" applyFont="1" applyFill="1" applyBorder="1" applyAlignment="1" applyProtection="1">
      <alignment horizontal="center" vertical="center" wrapText="1"/>
      <protection locked="0"/>
    </xf>
    <xf numFmtId="0" fontId="15" fillId="5" borderId="71" xfId="0" applyFont="1" applyFill="1" applyBorder="1" applyAlignment="1" applyProtection="1">
      <alignment horizontal="center" vertical="center" wrapText="1"/>
      <protection locked="0"/>
    </xf>
    <xf numFmtId="0" fontId="15" fillId="4" borderId="15" xfId="0" applyFont="1" applyFill="1" applyBorder="1" applyAlignment="1" applyProtection="1">
      <alignment horizontal="center" vertical="center" wrapText="1"/>
    </xf>
    <xf numFmtId="0" fontId="15" fillId="0" borderId="74" xfId="0" applyFont="1" applyBorder="1" applyAlignment="1" applyProtection="1">
      <alignment horizontal="left" vertical="center" wrapText="1"/>
    </xf>
    <xf numFmtId="0" fontId="15" fillId="4" borderId="16" xfId="0" applyFont="1" applyFill="1" applyBorder="1" applyAlignment="1" applyProtection="1">
      <alignment horizontal="center" vertical="center" wrapText="1"/>
    </xf>
    <xf numFmtId="0" fontId="15" fillId="0" borderId="18" xfId="0" applyFont="1" applyBorder="1" applyAlignment="1" applyProtection="1">
      <alignment horizontal="left" vertical="center" wrapText="1"/>
    </xf>
    <xf numFmtId="0" fontId="15" fillId="6" borderId="9" xfId="0" applyFont="1" applyFill="1" applyBorder="1" applyAlignment="1" applyProtection="1">
      <alignment horizontal="center" vertical="center" wrapText="1"/>
    </xf>
    <xf numFmtId="0" fontId="15" fillId="6" borderId="11" xfId="0" applyFont="1" applyFill="1" applyBorder="1" applyAlignment="1" applyProtection="1">
      <alignment horizontal="center" vertical="center" wrapText="1"/>
    </xf>
    <xf numFmtId="0" fontId="15" fillId="4" borderId="18" xfId="0" applyFont="1" applyFill="1" applyBorder="1" applyAlignment="1" applyProtection="1">
      <alignment horizontal="center" vertical="center" wrapText="1"/>
    </xf>
    <xf numFmtId="0" fontId="15" fillId="6" borderId="27" xfId="0" applyFont="1" applyFill="1" applyBorder="1" applyAlignment="1" applyProtection="1">
      <alignment horizontal="center" vertical="center" wrapText="1"/>
    </xf>
    <xf numFmtId="0" fontId="15" fillId="6" borderId="22" xfId="0" applyFont="1" applyFill="1" applyBorder="1" applyAlignment="1" applyProtection="1">
      <alignment horizontal="center" vertical="center" wrapText="1"/>
    </xf>
    <xf numFmtId="0" fontId="15" fillId="6" borderId="23" xfId="0" applyFont="1" applyFill="1" applyBorder="1" applyAlignment="1" applyProtection="1">
      <alignment horizontal="center" vertical="center" wrapText="1"/>
    </xf>
    <xf numFmtId="0" fontId="15" fillId="4" borderId="23" xfId="0" applyFont="1" applyFill="1" applyBorder="1" applyAlignment="1" applyProtection="1">
      <alignment horizontal="center" vertical="center" wrapText="1"/>
    </xf>
    <xf numFmtId="0" fontId="15" fillId="6" borderId="21" xfId="0" applyFont="1" applyFill="1" applyBorder="1" applyAlignment="1" applyProtection="1">
      <alignment horizontal="center" vertical="center" wrapText="1"/>
    </xf>
    <xf numFmtId="0" fontId="15" fillId="5" borderId="74" xfId="0" applyFont="1" applyFill="1" applyBorder="1" applyAlignment="1" applyProtection="1">
      <alignment horizontal="center" vertical="center" wrapText="1"/>
      <protection locked="0"/>
    </xf>
    <xf numFmtId="0" fontId="15" fillId="6" borderId="4" xfId="0" applyFont="1" applyFill="1" applyBorder="1" applyAlignment="1" applyProtection="1">
      <alignment horizontal="center" vertical="center" wrapText="1"/>
    </xf>
    <xf numFmtId="0" fontId="15" fillId="0" borderId="11" xfId="0" applyFont="1" applyBorder="1" applyAlignment="1" applyProtection="1">
      <alignment horizontal="left" vertical="center" wrapText="1"/>
    </xf>
    <xf numFmtId="0" fontId="15" fillId="6" borderId="33" xfId="0" applyFont="1" applyFill="1" applyBorder="1" applyAlignment="1" applyProtection="1">
      <alignment horizontal="center" vertical="center" wrapText="1"/>
    </xf>
    <xf numFmtId="0" fontId="13" fillId="5" borderId="55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Alignment="1" applyProtection="1">
      <alignment wrapText="1"/>
    </xf>
    <xf numFmtId="0" fontId="15" fillId="6" borderId="13" xfId="0" applyFont="1" applyFill="1" applyBorder="1" applyAlignment="1" applyProtection="1">
      <alignment horizontal="center" vertical="center" wrapText="1"/>
    </xf>
    <xf numFmtId="0" fontId="15" fillId="6" borderId="14" xfId="0" applyFont="1" applyFill="1" applyBorder="1" applyAlignment="1" applyProtection="1">
      <alignment horizontal="center" vertical="center" wrapText="1"/>
    </xf>
    <xf numFmtId="0" fontId="15" fillId="6" borderId="43" xfId="0" applyFont="1" applyFill="1" applyBorder="1" applyAlignment="1" applyProtection="1">
      <alignment horizontal="center" vertical="center" wrapText="1"/>
    </xf>
    <xf numFmtId="0" fontId="15" fillId="6" borderId="31" xfId="0" applyFont="1" applyFill="1" applyBorder="1" applyAlignment="1" applyProtection="1">
      <alignment horizontal="center" vertical="center" wrapText="1"/>
    </xf>
    <xf numFmtId="0" fontId="13" fillId="6" borderId="22" xfId="0" applyFont="1" applyFill="1" applyBorder="1" applyAlignment="1" applyProtection="1">
      <alignment horizontal="center" vertical="center" wrapText="1"/>
    </xf>
    <xf numFmtId="0" fontId="13" fillId="6" borderId="23" xfId="0" applyFont="1" applyFill="1" applyBorder="1" applyAlignment="1" applyProtection="1">
      <alignment horizontal="center" vertical="center" wrapText="1"/>
    </xf>
    <xf numFmtId="0" fontId="13" fillId="6" borderId="25" xfId="0" applyFont="1" applyFill="1" applyBorder="1" applyAlignment="1" applyProtection="1">
      <alignment horizontal="center" vertical="center" wrapText="1"/>
    </xf>
    <xf numFmtId="0" fontId="13" fillId="6" borderId="21" xfId="0" applyFont="1" applyFill="1" applyBorder="1" applyAlignment="1" applyProtection="1">
      <alignment horizontal="center" vertical="center" wrapText="1"/>
    </xf>
    <xf numFmtId="0" fontId="13" fillId="4" borderId="68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wrapText="1"/>
    </xf>
    <xf numFmtId="0" fontId="15" fillId="3" borderId="69" xfId="0" applyFont="1" applyFill="1" applyBorder="1" applyAlignment="1" applyProtection="1">
      <alignment horizontal="right" vertical="center" wrapText="1"/>
    </xf>
    <xf numFmtId="1" fontId="15" fillId="5" borderId="28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12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3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57" xfId="0" applyFont="1" applyFill="1" applyBorder="1" applyAlignment="1" applyProtection="1">
      <alignment horizontal="right" vertical="center" wrapText="1"/>
    </xf>
    <xf numFmtId="1" fontId="15" fillId="5" borderId="29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17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6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27" xfId="0" applyFont="1" applyFill="1" applyBorder="1" applyAlignment="1" applyProtection="1">
      <alignment horizontal="right" vertical="center" wrapText="1"/>
    </xf>
    <xf numFmtId="1" fontId="15" fillId="4" borderId="33" xfId="0" applyNumberFormat="1" applyFont="1" applyFill="1" applyBorder="1" applyAlignment="1" applyProtection="1">
      <alignment horizontal="center" vertical="center" wrapText="1"/>
    </xf>
    <xf numFmtId="1" fontId="15" fillId="4" borderId="19" xfId="0" applyNumberFormat="1" applyFont="1" applyFill="1" applyBorder="1" applyAlignment="1" applyProtection="1">
      <alignment horizontal="center" vertical="center" wrapText="1"/>
    </xf>
    <xf numFmtId="0" fontId="15" fillId="0" borderId="30" xfId="0" applyFont="1" applyBorder="1" applyAlignment="1" applyProtection="1">
      <alignment vertical="center" wrapText="1"/>
    </xf>
    <xf numFmtId="1" fontId="15" fillId="4" borderId="52" xfId="0" applyNumberFormat="1" applyFont="1" applyFill="1" applyBorder="1" applyAlignment="1" applyProtection="1">
      <alignment horizontal="center" vertical="center" wrapText="1"/>
    </xf>
    <xf numFmtId="1" fontId="13" fillId="4" borderId="26" xfId="0" applyNumberFormat="1" applyFont="1" applyFill="1" applyBorder="1" applyAlignment="1" applyProtection="1">
      <alignment horizontal="center" vertical="center" wrapText="1"/>
    </xf>
    <xf numFmtId="1" fontId="13" fillId="4" borderId="30" xfId="0" applyNumberFormat="1" applyFont="1" applyFill="1" applyBorder="1" applyAlignment="1" applyProtection="1">
      <alignment horizontal="center" vertical="center" wrapText="1"/>
    </xf>
    <xf numFmtId="1" fontId="13" fillId="4" borderId="32" xfId="0" applyNumberFormat="1" applyFont="1" applyFill="1" applyBorder="1" applyAlignment="1" applyProtection="1">
      <alignment horizontal="center" vertical="center" wrapText="1"/>
    </xf>
    <xf numFmtId="1" fontId="13" fillId="0" borderId="0" xfId="0" applyNumberFormat="1" applyFont="1" applyFill="1" applyBorder="1" applyAlignment="1" applyProtection="1">
      <alignment horizontal="center" vertical="center" wrapText="1"/>
    </xf>
    <xf numFmtId="1" fontId="15" fillId="5" borderId="9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1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vertical="center" wrapText="1" shrinkToFit="1"/>
    </xf>
    <xf numFmtId="1" fontId="15" fillId="4" borderId="3" xfId="0" applyNumberFormat="1" applyFont="1" applyFill="1" applyBorder="1" applyAlignment="1" applyProtection="1">
      <alignment horizontal="center" vertical="center" wrapText="1"/>
    </xf>
    <xf numFmtId="0" fontId="12" fillId="0" borderId="21" xfId="0" applyFont="1" applyBorder="1" applyAlignment="1" applyProtection="1">
      <alignment horizontal="left" vertical="center" wrapText="1"/>
    </xf>
    <xf numFmtId="1" fontId="13" fillId="4" borderId="21" xfId="0" applyNumberFormat="1" applyFont="1" applyFill="1" applyBorder="1" applyAlignment="1" applyProtection="1">
      <alignment horizontal="center" vertical="center" wrapText="1"/>
    </xf>
    <xf numFmtId="1" fontId="13" fillId="4" borderId="22" xfId="0" applyNumberFormat="1" applyFont="1" applyFill="1" applyBorder="1" applyAlignment="1" applyProtection="1">
      <alignment horizontal="center" vertical="center" wrapText="1"/>
    </xf>
    <xf numFmtId="1" fontId="13" fillId="4" borderId="23" xfId="0" applyNumberFormat="1" applyFont="1" applyFill="1" applyBorder="1" applyAlignment="1" applyProtection="1">
      <alignment horizontal="center" vertical="center" wrapText="1"/>
    </xf>
    <xf numFmtId="1" fontId="13" fillId="4" borderId="2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vertical="center" wrapText="1" shrinkToFit="1"/>
    </xf>
    <xf numFmtId="0" fontId="13" fillId="0" borderId="26" xfId="0" applyFont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5" fillId="5" borderId="28" xfId="0" applyFont="1" applyFill="1" applyBorder="1" applyAlignment="1" applyProtection="1">
      <alignment vertical="center" wrapText="1"/>
      <protection locked="0"/>
    </xf>
    <xf numFmtId="0" fontId="15" fillId="5" borderId="29" xfId="0" applyFont="1" applyFill="1" applyBorder="1" applyAlignment="1" applyProtection="1">
      <alignment vertical="center" wrapText="1"/>
      <protection locked="0"/>
    </xf>
    <xf numFmtId="0" fontId="15" fillId="5" borderId="33" xfId="0" applyFont="1" applyFill="1" applyBorder="1" applyAlignment="1" applyProtection="1">
      <alignment vertical="center" wrapText="1"/>
      <protection locked="0"/>
    </xf>
    <xf numFmtId="0" fontId="12" fillId="0" borderId="26" xfId="0" applyFont="1" applyBorder="1" applyAlignment="1" applyProtection="1">
      <alignment vertical="center" wrapText="1"/>
    </xf>
    <xf numFmtId="0" fontId="13" fillId="4" borderId="57" xfId="0" applyFont="1" applyFill="1" applyBorder="1" applyAlignment="1" applyProtection="1">
      <alignment horizontal="center" vertical="center" wrapText="1"/>
    </xf>
    <xf numFmtId="0" fontId="13" fillId="4" borderId="75" xfId="0" applyFont="1" applyFill="1" applyBorder="1" applyAlignment="1" applyProtection="1">
      <alignment horizontal="center" vertical="center" wrapText="1"/>
    </xf>
    <xf numFmtId="0" fontId="13" fillId="6" borderId="30" xfId="0" applyFont="1" applyFill="1" applyBorder="1" applyAlignment="1" applyProtection="1">
      <alignment horizontal="center" vertical="center" wrapText="1"/>
    </xf>
    <xf numFmtId="0" fontId="13" fillId="6" borderId="31" xfId="0" applyFont="1" applyFill="1" applyBorder="1" applyAlignment="1" applyProtection="1">
      <alignment horizontal="center" vertical="center" wrapText="1"/>
    </xf>
    <xf numFmtId="0" fontId="13" fillId="0" borderId="26" xfId="0" applyFont="1" applyBorder="1" applyAlignment="1" applyProtection="1">
      <alignment vertical="center" wrapText="1"/>
    </xf>
    <xf numFmtId="0" fontId="12" fillId="0" borderId="26" xfId="0" applyFont="1" applyFill="1" applyBorder="1" applyAlignment="1" applyProtection="1">
      <alignment vertical="center" wrapText="1"/>
    </xf>
    <xf numFmtId="0" fontId="13" fillId="0" borderId="0" xfId="0" applyFont="1" applyAlignment="1" applyProtection="1">
      <alignment horizontal="left" wrapText="1"/>
    </xf>
    <xf numFmtId="0" fontId="13" fillId="3" borderId="7" xfId="0" applyFont="1" applyFill="1" applyBorder="1" applyAlignment="1" applyProtection="1">
      <alignment horizontal="left" vertical="center" wrapText="1"/>
    </xf>
    <xf numFmtId="0" fontId="12" fillId="3" borderId="9" xfId="0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vertical="center" wrapText="1"/>
    </xf>
    <xf numFmtId="0" fontId="13" fillId="0" borderId="0" xfId="0" applyFont="1" applyBorder="1" applyAlignment="1" applyProtection="1">
      <alignment vertical="center" wrapText="1"/>
    </xf>
    <xf numFmtId="0" fontId="15" fillId="0" borderId="25" xfId="0" applyFont="1" applyBorder="1" applyAlignment="1" applyProtection="1">
      <alignment horizontal="center" vertical="center" wrapText="1"/>
    </xf>
    <xf numFmtId="0" fontId="15" fillId="4" borderId="31" xfId="0" applyFont="1" applyFill="1" applyBorder="1" applyAlignment="1" applyProtection="1">
      <alignment horizontal="center" vertical="center" wrapText="1"/>
    </xf>
    <xf numFmtId="0" fontId="15" fillId="4" borderId="4" xfId="0" applyFont="1" applyFill="1" applyBorder="1" applyAlignment="1" applyProtection="1">
      <alignment horizontal="center" vertical="center" wrapText="1"/>
    </xf>
    <xf numFmtId="0" fontId="15" fillId="4" borderId="7" xfId="0" applyFont="1" applyFill="1" applyBorder="1" applyAlignment="1" applyProtection="1">
      <alignment horizontal="center" vertical="center" wrapText="1"/>
    </xf>
    <xf numFmtId="0" fontId="15" fillId="0" borderId="49" xfId="0" applyFont="1" applyBorder="1" applyAlignment="1" applyProtection="1">
      <alignment horizontal="left" vertical="center" wrapText="1"/>
    </xf>
    <xf numFmtId="0" fontId="12" fillId="0" borderId="20" xfId="0" applyFont="1" applyBorder="1" applyAlignment="1" applyProtection="1">
      <alignment vertical="center" wrapText="1"/>
    </xf>
    <xf numFmtId="0" fontId="15" fillId="0" borderId="0" xfId="0" applyFont="1" applyFill="1" applyBorder="1" applyAlignment="1" applyProtection="1">
      <alignment wrapText="1"/>
    </xf>
    <xf numFmtId="0" fontId="15" fillId="3" borderId="71" xfId="0" applyFont="1" applyFill="1" applyBorder="1" applyAlignment="1" applyProtection="1">
      <alignment horizontal="right" wrapText="1"/>
    </xf>
    <xf numFmtId="0" fontId="15" fillId="3" borderId="34" xfId="0" applyFont="1" applyFill="1" applyBorder="1" applyAlignment="1" applyProtection="1">
      <alignment horizontal="right" wrapText="1"/>
    </xf>
    <xf numFmtId="0" fontId="15" fillId="3" borderId="23" xfId="0" applyFont="1" applyFill="1" applyBorder="1" applyAlignment="1" applyProtection="1">
      <alignment horizontal="right" wrapText="1"/>
    </xf>
    <xf numFmtId="0" fontId="15" fillId="5" borderId="51" xfId="0" applyFont="1" applyFill="1" applyBorder="1" applyAlignment="1" applyProtection="1">
      <alignment horizontal="center" vertical="center" wrapText="1"/>
      <protection locked="0"/>
    </xf>
    <xf numFmtId="0" fontId="15" fillId="5" borderId="65" xfId="0" applyFont="1" applyFill="1" applyBorder="1" applyAlignment="1" applyProtection="1">
      <alignment horizontal="center" vertical="center" wrapText="1"/>
      <protection locked="0"/>
    </xf>
    <xf numFmtId="0" fontId="15" fillId="4" borderId="34" xfId="0" applyFont="1" applyFill="1" applyBorder="1" applyAlignment="1" applyProtection="1">
      <alignment horizontal="center" vertical="center" wrapText="1"/>
    </xf>
    <xf numFmtId="0" fontId="15" fillId="5" borderId="75" xfId="0" applyFont="1" applyFill="1" applyBorder="1" applyAlignment="1" applyProtection="1">
      <alignment horizontal="center" vertical="center" wrapText="1"/>
      <protection locked="0"/>
    </xf>
    <xf numFmtId="0" fontId="15" fillId="4" borderId="26" xfId="0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right" wrapText="1"/>
    </xf>
    <xf numFmtId="0" fontId="15" fillId="0" borderId="76" xfId="0" applyFont="1" applyBorder="1" applyAlignment="1" applyProtection="1">
      <alignment wrapText="1"/>
    </xf>
    <xf numFmtId="0" fontId="15" fillId="0" borderId="76" xfId="0" applyFont="1" applyBorder="1" applyAlignment="1" applyProtection="1">
      <alignment horizontal="center" wrapText="1"/>
    </xf>
    <xf numFmtId="0" fontId="15" fillId="0" borderId="77" xfId="0" applyFont="1" applyBorder="1" applyAlignment="1" applyProtection="1">
      <alignment wrapText="1"/>
    </xf>
    <xf numFmtId="0" fontId="13" fillId="0" borderId="76" xfId="0" applyFont="1" applyBorder="1" applyAlignment="1" applyProtection="1">
      <alignment wrapText="1"/>
    </xf>
    <xf numFmtId="0" fontId="13" fillId="6" borderId="30" xfId="0" applyFont="1" applyFill="1" applyBorder="1" applyAlignment="1" applyProtection="1">
      <alignment wrapText="1"/>
    </xf>
    <xf numFmtId="0" fontId="13" fillId="6" borderId="31" xfId="0" applyFont="1" applyFill="1" applyBorder="1" applyAlignment="1" applyProtection="1">
      <alignment wrapText="1"/>
    </xf>
    <xf numFmtId="0" fontId="13" fillId="5" borderId="32" xfId="0" applyFont="1" applyFill="1" applyBorder="1" applyAlignment="1" applyProtection="1">
      <alignment wrapText="1"/>
      <protection locked="0"/>
    </xf>
    <xf numFmtId="0" fontId="13" fillId="5" borderId="30" xfId="0" applyFont="1" applyFill="1" applyBorder="1" applyAlignment="1" applyProtection="1">
      <alignment wrapText="1"/>
      <protection locked="0"/>
    </xf>
    <xf numFmtId="0" fontId="13" fillId="6" borderId="26" xfId="0" applyFont="1" applyFill="1" applyBorder="1" applyAlignment="1" applyProtection="1">
      <alignment wrapText="1"/>
    </xf>
    <xf numFmtId="0" fontId="15" fillId="5" borderId="6" xfId="0" applyFont="1" applyFill="1" applyBorder="1" applyAlignment="1" applyProtection="1">
      <alignment horizontal="left" vertical="center" wrapText="1"/>
      <protection locked="0"/>
    </xf>
    <xf numFmtId="0" fontId="15" fillId="6" borderId="56" xfId="0" applyFont="1" applyFill="1" applyBorder="1" applyAlignment="1" applyProtection="1">
      <alignment horizontal="center" vertical="center" wrapText="1"/>
    </xf>
    <xf numFmtId="0" fontId="15" fillId="0" borderId="6" xfId="0" applyFont="1" applyBorder="1" applyAlignment="1" applyProtection="1">
      <alignment horizontal="centerContinuous" vertical="center" wrapText="1"/>
    </xf>
    <xf numFmtId="0" fontId="15" fillId="0" borderId="7" xfId="0" applyFont="1" applyBorder="1" applyAlignment="1" applyProtection="1">
      <alignment horizontal="centerContinuous" vertical="center" wrapText="1"/>
    </xf>
    <xf numFmtId="0" fontId="15" fillId="6" borderId="54" xfId="0" applyFont="1" applyFill="1" applyBorder="1" applyAlignment="1" applyProtection="1">
      <alignment horizontal="center" vertical="center" wrapText="1"/>
    </xf>
    <xf numFmtId="0" fontId="13" fillId="5" borderId="40" xfId="0" applyFont="1" applyFill="1" applyBorder="1" applyAlignment="1" applyProtection="1">
      <alignment horizontal="center" vertical="center" wrapText="1"/>
      <protection locked="0"/>
    </xf>
    <xf numFmtId="0" fontId="13" fillId="5" borderId="27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 applyProtection="1"/>
    <xf numFmtId="0" fontId="13" fillId="0" borderId="0" xfId="0" applyFont="1" applyProtection="1"/>
    <xf numFmtId="0" fontId="12" fillId="3" borderId="6" xfId="0" applyFont="1" applyFill="1" applyBorder="1" applyAlignment="1" applyProtection="1">
      <alignment horizontal="center" vertical="center" wrapText="1"/>
    </xf>
    <xf numFmtId="0" fontId="13" fillId="3" borderId="7" xfId="0" applyFont="1" applyFill="1" applyBorder="1" applyAlignment="1" applyProtection="1">
      <alignment horizontal="justify" vertical="center" wrapText="1"/>
    </xf>
    <xf numFmtId="0" fontId="15" fillId="0" borderId="0" xfId="0" applyFont="1" applyProtection="1"/>
    <xf numFmtId="0" fontId="15" fillId="5" borderId="56" xfId="0" applyFont="1" applyFill="1" applyBorder="1" applyAlignment="1" applyProtection="1">
      <alignment horizontal="center" wrapText="1"/>
      <protection locked="0"/>
    </xf>
    <xf numFmtId="0" fontId="15" fillId="5" borderId="54" xfId="0" applyFont="1" applyFill="1" applyBorder="1" applyAlignment="1" applyProtection="1">
      <alignment horizontal="center" wrapText="1"/>
      <protection locked="0"/>
    </xf>
    <xf numFmtId="0" fontId="15" fillId="0" borderId="9" xfId="0" applyFont="1" applyBorder="1" applyAlignment="1" applyProtection="1">
      <alignment horizontal="centerContinuous" vertical="center" wrapText="1"/>
    </xf>
    <xf numFmtId="0" fontId="15" fillId="0" borderId="10" xfId="0" applyFont="1" applyBorder="1" applyAlignment="1" applyProtection="1">
      <alignment horizontal="centerContinuous" vertical="center" wrapText="1"/>
    </xf>
    <xf numFmtId="0" fontId="15" fillId="4" borderId="57" xfId="0" applyFont="1" applyFill="1" applyBorder="1" applyAlignment="1" applyProtection="1">
      <alignment horizontal="center" vertical="center" wrapText="1"/>
    </xf>
    <xf numFmtId="0" fontId="15" fillId="4" borderId="54" xfId="0" applyFont="1" applyFill="1" applyBorder="1" applyAlignment="1" applyProtection="1">
      <alignment horizontal="center" vertical="center" wrapText="1"/>
    </xf>
    <xf numFmtId="0" fontId="13" fillId="6" borderId="55" xfId="0" applyFont="1" applyFill="1" applyBorder="1" applyAlignment="1" applyProtection="1">
      <alignment horizontal="center" vertical="center" wrapText="1"/>
    </xf>
    <xf numFmtId="0" fontId="15" fillId="4" borderId="47" xfId="0" applyFont="1" applyFill="1" applyBorder="1" applyAlignment="1" applyProtection="1">
      <alignment horizontal="center" vertical="center" wrapText="1"/>
    </xf>
    <xf numFmtId="0" fontId="15" fillId="4" borderId="10" xfId="0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left" wrapText="1"/>
    </xf>
    <xf numFmtId="0" fontId="13" fillId="0" borderId="0" xfId="0" applyFont="1" applyAlignment="1" applyProtection="1">
      <alignment horizontal="center" vertical="center" wrapText="1"/>
    </xf>
    <xf numFmtId="0" fontId="12" fillId="4" borderId="0" xfId="0" applyFont="1" applyFill="1" applyAlignment="1" applyProtection="1">
      <alignment vertical="center" wrapText="1"/>
    </xf>
    <xf numFmtId="0" fontId="12" fillId="3" borderId="0" xfId="0" applyFont="1" applyFill="1" applyAlignment="1" applyProtection="1">
      <alignment vertical="center" wrapText="1"/>
    </xf>
    <xf numFmtId="0" fontId="13" fillId="3" borderId="0" xfId="0" applyFont="1" applyFill="1" applyAlignment="1" applyProtection="1">
      <alignment vertical="center" wrapText="1"/>
    </xf>
    <xf numFmtId="0" fontId="12" fillId="7" borderId="10" xfId="0" applyFont="1" applyFill="1" applyBorder="1" applyAlignment="1" applyProtection="1">
      <alignment horizontal="center" vertical="center" wrapText="1"/>
    </xf>
    <xf numFmtId="0" fontId="12" fillId="3" borderId="70" xfId="0" applyFont="1" applyFill="1" applyBorder="1" applyAlignment="1" applyProtection="1">
      <alignment horizontal="center" vertical="center" wrapText="1"/>
    </xf>
    <xf numFmtId="0" fontId="13" fillId="3" borderId="72" xfId="0" applyFont="1" applyFill="1" applyBorder="1" applyAlignment="1" applyProtection="1">
      <alignment vertical="center" wrapText="1"/>
    </xf>
    <xf numFmtId="165" fontId="13" fillId="4" borderId="28" xfId="1" applyNumberFormat="1" applyFont="1" applyFill="1" applyBorder="1" applyAlignment="1" applyProtection="1">
      <alignment horizontal="center" vertical="center" wrapText="1"/>
    </xf>
    <xf numFmtId="0" fontId="12" fillId="3" borderId="13" xfId="0" applyFont="1" applyFill="1" applyBorder="1" applyAlignment="1" applyProtection="1">
      <alignment horizontal="center" vertical="center" wrapText="1"/>
    </xf>
    <xf numFmtId="0" fontId="13" fillId="3" borderId="43" xfId="0" applyFont="1" applyFill="1" applyBorder="1" applyAlignment="1" applyProtection="1">
      <alignment horizontal="justify" vertical="center" wrapText="1"/>
    </xf>
    <xf numFmtId="0" fontId="13" fillId="3" borderId="37" xfId="0" applyFont="1" applyFill="1" applyBorder="1" applyAlignment="1" applyProtection="1">
      <alignment horizontal="justify" vertical="center" wrapText="1"/>
    </xf>
    <xf numFmtId="0" fontId="13" fillId="3" borderId="43" xfId="0" applyFont="1" applyFill="1" applyBorder="1" applyAlignment="1" applyProtection="1">
      <alignment vertical="center" wrapText="1"/>
    </xf>
    <xf numFmtId="165" fontId="13" fillId="4" borderId="56" xfId="1" applyNumberFormat="1" applyFont="1" applyFill="1" applyBorder="1" applyAlignment="1" applyProtection="1">
      <alignment horizontal="center" vertical="center" wrapText="1"/>
    </xf>
    <xf numFmtId="0" fontId="13" fillId="3" borderId="10" xfId="0" applyFont="1" applyFill="1" applyBorder="1" applyAlignment="1" applyProtection="1">
      <alignment vertical="center" wrapText="1"/>
    </xf>
    <xf numFmtId="165" fontId="13" fillId="4" borderId="27" xfId="1" applyNumberFormat="1" applyFont="1" applyFill="1" applyBorder="1" applyAlignment="1" applyProtection="1">
      <alignment horizontal="center" vertical="center" wrapText="1"/>
    </xf>
    <xf numFmtId="165" fontId="13" fillId="4" borderId="5" xfId="1" applyNumberFormat="1" applyFont="1" applyFill="1" applyBorder="1" applyAlignment="1" applyProtection="1">
      <alignment horizontal="center" vertical="center" wrapText="1"/>
    </xf>
    <xf numFmtId="165" fontId="13" fillId="4" borderId="8" xfId="1" applyNumberFormat="1" applyFont="1" applyFill="1" applyBorder="1" applyAlignment="1" applyProtection="1">
      <alignment horizontal="center" vertical="center" wrapText="1"/>
    </xf>
    <xf numFmtId="165" fontId="13" fillId="4" borderId="11" xfId="1" applyNumberFormat="1" applyFont="1" applyFill="1" applyBorder="1" applyAlignment="1" applyProtection="1">
      <alignment horizontal="center" vertical="center" wrapText="1"/>
    </xf>
    <xf numFmtId="0" fontId="12" fillId="3" borderId="35" xfId="0" applyFont="1" applyFill="1" applyBorder="1" applyAlignment="1" applyProtection="1">
      <alignment horizontal="center" vertical="center" wrapText="1"/>
    </xf>
    <xf numFmtId="0" fontId="12" fillId="3" borderId="41" xfId="0" applyFont="1" applyFill="1" applyBorder="1" applyAlignment="1" applyProtection="1">
      <alignment horizontal="center" vertical="center" wrapText="1"/>
    </xf>
    <xf numFmtId="0" fontId="13" fillId="3" borderId="7" xfId="0" applyFont="1" applyFill="1" applyBorder="1" applyAlignment="1" applyProtection="1">
      <alignment vertical="center" wrapText="1"/>
    </xf>
    <xf numFmtId="0" fontId="12" fillId="3" borderId="40" xfId="0" applyFont="1" applyFill="1" applyBorder="1" applyAlignment="1" applyProtection="1">
      <alignment horizontal="center" vertical="center" wrapText="1"/>
    </xf>
    <xf numFmtId="0" fontId="13" fillId="3" borderId="10" xfId="0" applyFont="1" applyFill="1" applyBorder="1" applyAlignment="1" applyProtection="1">
      <alignment horizontal="justify" vertical="center" wrapText="1"/>
    </xf>
    <xf numFmtId="0" fontId="13" fillId="4" borderId="37" xfId="0" applyFont="1" applyFill="1" applyBorder="1" applyAlignment="1" applyProtection="1">
      <alignment horizontal="center" vertical="center" wrapText="1"/>
    </xf>
    <xf numFmtId="0" fontId="13" fillId="4" borderId="7" xfId="0" applyFont="1" applyFill="1" applyBorder="1" applyAlignment="1" applyProtection="1">
      <alignment horizontal="center" vertical="center" wrapText="1"/>
    </xf>
    <xf numFmtId="0" fontId="13" fillId="4" borderId="10" xfId="0" applyFont="1" applyFill="1" applyBorder="1" applyAlignment="1" applyProtection="1">
      <alignment horizontal="center" vertical="center" wrapText="1"/>
    </xf>
    <xf numFmtId="0" fontId="13" fillId="3" borderId="0" xfId="0" applyFont="1" applyFill="1" applyBorder="1" applyAlignment="1" applyProtection="1">
      <alignment horizontal="justify"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12" fillId="7" borderId="30" xfId="0" applyFont="1" applyFill="1" applyBorder="1" applyAlignment="1" applyProtection="1">
      <alignment horizontal="center" vertical="center" wrapText="1"/>
    </xf>
    <xf numFmtId="0" fontId="12" fillId="7" borderId="31" xfId="0" applyFont="1" applyFill="1" applyBorder="1" applyAlignment="1" applyProtection="1">
      <alignment horizontal="center" vertical="center" wrapText="1"/>
    </xf>
    <xf numFmtId="0" fontId="12" fillId="7" borderId="32" xfId="0" applyFont="1" applyFill="1" applyBorder="1" applyAlignment="1" applyProtection="1">
      <alignment horizontal="center" vertical="center" wrapText="1"/>
    </xf>
    <xf numFmtId="9" fontId="13" fillId="4" borderId="38" xfId="1" applyFont="1" applyFill="1" applyBorder="1" applyAlignment="1" applyProtection="1">
      <alignment horizontal="center" vertical="center" wrapText="1"/>
    </xf>
    <xf numFmtId="9" fontId="13" fillId="4" borderId="8" xfId="1" applyFont="1" applyFill="1" applyBorder="1" applyAlignment="1" applyProtection="1">
      <alignment horizontal="center" vertical="center" wrapText="1"/>
    </xf>
    <xf numFmtId="0" fontId="13" fillId="3" borderId="38" xfId="0" applyFont="1" applyFill="1" applyBorder="1" applyAlignment="1" applyProtection="1">
      <alignment horizontal="center" vertical="center" wrapText="1"/>
    </xf>
    <xf numFmtId="9" fontId="13" fillId="4" borderId="11" xfId="1" applyFont="1" applyFill="1" applyBorder="1" applyAlignment="1" applyProtection="1">
      <alignment horizontal="center" vertical="center" wrapText="1"/>
    </xf>
    <xf numFmtId="0" fontId="13" fillId="5" borderId="7" xfId="0" applyFont="1" applyFill="1" applyBorder="1" applyAlignment="1" applyProtection="1">
      <alignment vertical="center" wrapText="1"/>
      <protection locked="0"/>
    </xf>
    <xf numFmtId="0" fontId="12" fillId="7" borderId="51" xfId="0" applyFont="1" applyFill="1" applyBorder="1" applyAlignment="1" applyProtection="1">
      <alignment horizontal="center" vertical="center" wrapText="1"/>
    </xf>
    <xf numFmtId="0" fontId="12" fillId="7" borderId="69" xfId="0" applyFont="1" applyFill="1" applyBorder="1" applyAlignment="1" applyProtection="1">
      <alignment horizontal="center" vertical="center" wrapText="1"/>
    </xf>
    <xf numFmtId="0" fontId="13" fillId="3" borderId="39" xfId="0" applyFont="1" applyFill="1" applyBorder="1" applyAlignment="1" applyProtection="1">
      <alignment horizontal="justify" vertical="center" wrapText="1"/>
    </xf>
    <xf numFmtId="0" fontId="13" fillId="3" borderId="42" xfId="0" applyFont="1" applyFill="1" applyBorder="1" applyAlignment="1" applyProtection="1">
      <alignment horizontal="justify" vertical="center" wrapText="1"/>
    </xf>
    <xf numFmtId="0" fontId="13" fillId="3" borderId="50" xfId="0" applyFont="1" applyFill="1" applyBorder="1" applyAlignment="1" applyProtection="1">
      <alignment horizontal="justify" vertical="center" wrapText="1"/>
    </xf>
    <xf numFmtId="0" fontId="13" fillId="3" borderId="47" xfId="0" applyFont="1" applyFill="1" applyBorder="1" applyAlignment="1" applyProtection="1">
      <alignment horizontal="justify" vertical="center" wrapText="1"/>
    </xf>
    <xf numFmtId="0" fontId="13" fillId="5" borderId="7" xfId="0" applyFont="1" applyFill="1" applyBorder="1" applyAlignment="1" applyProtection="1">
      <alignment horizontal="justify" vertical="center" wrapText="1"/>
      <protection locked="0"/>
    </xf>
    <xf numFmtId="0" fontId="13" fillId="5" borderId="10" xfId="0" applyFont="1" applyFill="1" applyBorder="1" applyAlignment="1" applyProtection="1">
      <alignment horizontal="justify" vertical="center" wrapText="1"/>
      <protection locked="0"/>
    </xf>
    <xf numFmtId="0" fontId="13" fillId="3" borderId="0" xfId="0" applyFont="1" applyFill="1" applyAlignment="1" applyProtection="1">
      <alignment horizontal="center" vertical="center" wrapText="1"/>
    </xf>
    <xf numFmtId="0" fontId="12" fillId="4" borderId="0" xfId="0" applyFont="1" applyFill="1" applyAlignment="1" applyProtection="1">
      <alignment horizontal="center" vertical="center" wrapText="1"/>
    </xf>
    <xf numFmtId="0" fontId="12" fillId="3" borderId="0" xfId="0" applyFont="1" applyFill="1" applyAlignment="1" applyProtection="1">
      <alignment horizontal="center" vertical="center" wrapText="1"/>
    </xf>
    <xf numFmtId="1" fontId="16" fillId="5" borderId="23" xfId="0" applyNumberFormat="1" applyFont="1" applyFill="1" applyBorder="1" applyAlignment="1" applyProtection="1">
      <alignment vertical="center" wrapText="1"/>
      <protection locked="0"/>
    </xf>
    <xf numFmtId="0" fontId="17" fillId="3" borderId="0" xfId="0" applyFont="1" applyFill="1" applyAlignment="1" applyProtection="1">
      <alignment wrapText="1"/>
    </xf>
    <xf numFmtId="0" fontId="16" fillId="4" borderId="32" xfId="0" applyNumberFormat="1" applyFont="1" applyFill="1" applyBorder="1" applyAlignment="1" applyProtection="1">
      <alignment vertical="center" wrapText="1"/>
    </xf>
    <xf numFmtId="0" fontId="17" fillId="5" borderId="32" xfId="0" applyFont="1" applyFill="1" applyBorder="1" applyAlignment="1" applyProtection="1">
      <alignment vertical="center" wrapText="1"/>
      <protection locked="0"/>
    </xf>
    <xf numFmtId="0" fontId="13" fillId="3" borderId="0" xfId="0" applyFont="1" applyFill="1" applyAlignment="1" applyProtection="1">
      <alignment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13" fillId="5" borderId="17" xfId="0" applyFont="1" applyFill="1" applyBorder="1" applyAlignment="1" applyProtection="1">
      <alignment wrapText="1"/>
      <protection locked="0"/>
    </xf>
    <xf numFmtId="0" fontId="13" fillId="5" borderId="19" xfId="0" applyFont="1" applyFill="1" applyBorder="1" applyAlignment="1" applyProtection="1">
      <alignment wrapText="1"/>
      <protection locked="0"/>
    </xf>
    <xf numFmtId="0" fontId="13" fillId="3" borderId="0" xfId="0" applyFont="1" applyFill="1" applyAlignment="1" applyProtection="1">
      <alignment vertical="center"/>
    </xf>
    <xf numFmtId="0" fontId="12" fillId="3" borderId="0" xfId="0" applyFont="1" applyFill="1" applyAlignment="1" applyProtection="1">
      <alignment vertical="center"/>
    </xf>
    <xf numFmtId="0" fontId="12" fillId="3" borderId="3" xfId="0" applyFont="1" applyFill="1" applyBorder="1" applyAlignment="1" applyProtection="1">
      <alignment horizontal="left" vertical="center"/>
    </xf>
    <xf numFmtId="0" fontId="13" fillId="3" borderId="5" xfId="0" applyFont="1" applyFill="1" applyBorder="1" applyAlignment="1" applyProtection="1">
      <alignment vertical="center"/>
    </xf>
    <xf numFmtId="0" fontId="12" fillId="3" borderId="6" xfId="0" applyFont="1" applyFill="1" applyBorder="1" applyAlignment="1" applyProtection="1">
      <alignment horizontal="left" vertical="center"/>
    </xf>
    <xf numFmtId="0" fontId="13" fillId="3" borderId="8" xfId="0" applyFont="1" applyFill="1" applyBorder="1" applyAlignment="1" applyProtection="1">
      <alignment vertical="center"/>
    </xf>
    <xf numFmtId="0" fontId="12" fillId="3" borderId="9" xfId="0" applyFont="1" applyFill="1" applyBorder="1" applyAlignment="1" applyProtection="1">
      <alignment horizontal="left" vertical="center"/>
    </xf>
    <xf numFmtId="0" fontId="13" fillId="3" borderId="11" xfId="0" applyFont="1" applyFill="1" applyBorder="1" applyAlignment="1" applyProtection="1">
      <alignment vertical="center"/>
    </xf>
    <xf numFmtId="0" fontId="12" fillId="3" borderId="0" xfId="0" applyFont="1" applyFill="1" applyBorder="1" applyAlignment="1" applyProtection="1">
      <alignment horizontal="left" vertical="center"/>
    </xf>
    <xf numFmtId="0" fontId="13" fillId="3" borderId="0" xfId="0" applyFont="1" applyFill="1" applyBorder="1" applyAlignment="1" applyProtection="1">
      <alignment vertical="center"/>
    </xf>
    <xf numFmtId="0" fontId="12" fillId="3" borderId="36" xfId="0" applyFont="1" applyFill="1" applyBorder="1" applyAlignment="1" applyProtection="1">
      <alignment vertical="center"/>
    </xf>
    <xf numFmtId="0" fontId="13" fillId="3" borderId="38" xfId="0" applyFont="1" applyFill="1" applyBorder="1" applyAlignment="1" applyProtection="1">
      <alignment vertical="center" wrapText="1"/>
    </xf>
    <xf numFmtId="0" fontId="12" fillId="3" borderId="6" xfId="0" applyFont="1" applyFill="1" applyBorder="1" applyAlignment="1" applyProtection="1">
      <alignment vertical="center"/>
    </xf>
    <xf numFmtId="0" fontId="13" fillId="3" borderId="8" xfId="0" applyFont="1" applyFill="1" applyBorder="1" applyAlignment="1" applyProtection="1">
      <alignment vertical="center" wrapText="1"/>
    </xf>
    <xf numFmtId="0" fontId="13" fillId="3" borderId="8" xfId="0" applyFont="1" applyFill="1" applyBorder="1" applyAlignment="1" applyProtection="1">
      <alignment horizontal="justify" vertical="center" wrapText="1"/>
    </xf>
    <xf numFmtId="0" fontId="12" fillId="3" borderId="9" xfId="0" applyFont="1" applyFill="1" applyBorder="1" applyAlignment="1" applyProtection="1">
      <alignment vertical="center"/>
    </xf>
    <xf numFmtId="0" fontId="13" fillId="3" borderId="11" xfId="0" applyFont="1" applyFill="1" applyBorder="1" applyAlignment="1" applyProtection="1">
      <alignment vertical="center" wrapText="1"/>
    </xf>
    <xf numFmtId="0" fontId="13" fillId="3" borderId="0" xfId="0" applyFont="1" applyFill="1" applyProtection="1"/>
    <xf numFmtId="0" fontId="13" fillId="3" borderId="0" xfId="0" applyFont="1" applyFill="1" applyBorder="1" applyProtection="1"/>
    <xf numFmtId="0" fontId="12" fillId="3" borderId="0" xfId="0" applyFont="1" applyFill="1" applyProtection="1"/>
    <xf numFmtId="0" fontId="18" fillId="3" borderId="0" xfId="0" applyFont="1" applyFill="1" applyAlignment="1" applyProtection="1">
      <alignment vertical="center"/>
    </xf>
    <xf numFmtId="0" fontId="19" fillId="3" borderId="0" xfId="0" applyFont="1" applyFill="1" applyAlignment="1" applyProtection="1">
      <alignment wrapText="1"/>
    </xf>
    <xf numFmtId="0" fontId="19" fillId="3" borderId="0" xfId="0" applyFont="1" applyFill="1" applyProtection="1"/>
    <xf numFmtId="0" fontId="14" fillId="5" borderId="7" xfId="0" applyFont="1" applyFill="1" applyBorder="1" applyAlignment="1" applyProtection="1">
      <alignment horizontal="center" vertical="center" wrapText="1"/>
    </xf>
    <xf numFmtId="0" fontId="14" fillId="3" borderId="0" xfId="0" applyFont="1" applyFill="1" applyAlignment="1" applyProtection="1">
      <alignment horizontal="center" vertical="center"/>
    </xf>
    <xf numFmtId="0" fontId="15" fillId="3" borderId="0" xfId="0" applyFont="1" applyFill="1" applyProtection="1"/>
    <xf numFmtId="0" fontId="15" fillId="3" borderId="7" xfId="0" applyFont="1" applyFill="1" applyBorder="1" applyAlignment="1" applyProtection="1">
      <alignment vertical="center" wrapText="1"/>
    </xf>
    <xf numFmtId="0" fontId="14" fillId="4" borderId="7" xfId="0" applyFont="1" applyFill="1" applyBorder="1" applyAlignment="1" applyProtection="1">
      <alignment horizontal="center" vertical="center" wrapText="1"/>
    </xf>
    <xf numFmtId="0" fontId="14" fillId="6" borderId="7" xfId="0" applyFont="1" applyFill="1" applyBorder="1" applyAlignment="1" applyProtection="1">
      <alignment horizontal="center" vertical="center" wrapText="1"/>
    </xf>
    <xf numFmtId="0" fontId="15" fillId="3" borderId="0" xfId="0" applyFont="1" applyFill="1" applyBorder="1" applyAlignment="1" applyProtection="1">
      <alignment wrapText="1"/>
    </xf>
    <xf numFmtId="0" fontId="19" fillId="3" borderId="0" xfId="0" applyFont="1" applyFill="1" applyBorder="1" applyAlignment="1" applyProtection="1">
      <alignment wrapText="1"/>
    </xf>
    <xf numFmtId="0" fontId="14" fillId="3" borderId="0" xfId="0" applyFont="1" applyFill="1" applyBorder="1" applyAlignment="1" applyProtection="1">
      <alignment horizontal="center" vertical="center"/>
    </xf>
    <xf numFmtId="0" fontId="15" fillId="3" borderId="7" xfId="0" applyFont="1" applyFill="1" applyBorder="1" applyAlignment="1" applyProtection="1">
      <alignment horizontal="center" vertical="center" wrapText="1"/>
    </xf>
    <xf numFmtId="0" fontId="15" fillId="3" borderId="0" xfId="0" applyFont="1" applyFill="1" applyAlignment="1" applyProtection="1">
      <alignment vertical="center"/>
    </xf>
    <xf numFmtId="0" fontId="15" fillId="3" borderId="7" xfId="0" applyFont="1" applyFill="1" applyBorder="1" applyAlignment="1" applyProtection="1">
      <alignment vertical="center"/>
    </xf>
    <xf numFmtId="0" fontId="15" fillId="3" borderId="7" xfId="0" applyFont="1" applyFill="1" applyBorder="1" applyAlignment="1" applyProtection="1">
      <alignment horizontal="center" vertical="center"/>
    </xf>
    <xf numFmtId="0" fontId="15" fillId="3" borderId="0" xfId="0" applyFont="1" applyFill="1" applyAlignment="1" applyProtection="1">
      <alignment horizontal="center" vertical="center"/>
    </xf>
    <xf numFmtId="0" fontId="13" fillId="3" borderId="7" xfId="0" applyFont="1" applyFill="1" applyBorder="1" applyAlignment="1" applyProtection="1">
      <alignment vertical="center"/>
    </xf>
    <xf numFmtId="0" fontId="12" fillId="3" borderId="0" xfId="0" applyFont="1" applyFill="1" applyBorder="1" applyAlignment="1" applyProtection="1">
      <alignment horizontal="center" vertical="center"/>
    </xf>
    <xf numFmtId="0" fontId="19" fillId="3" borderId="0" xfId="0" applyFont="1" applyFill="1" applyAlignment="1" applyProtection="1">
      <alignment vertical="center"/>
    </xf>
    <xf numFmtId="0" fontId="14" fillId="4" borderId="0" xfId="0" applyFont="1" applyFill="1" applyAlignment="1" applyProtection="1">
      <alignment vertical="center" wrapText="1"/>
    </xf>
    <xf numFmtId="1" fontId="14" fillId="4" borderId="0" xfId="0" applyNumberFormat="1" applyFont="1" applyFill="1" applyAlignment="1" applyProtection="1">
      <alignment horizontal="center" vertical="center" wrapText="1"/>
    </xf>
    <xf numFmtId="0" fontId="15" fillId="4" borderId="0" xfId="0" applyFont="1" applyFill="1" applyAlignment="1" applyProtection="1">
      <alignment vertical="center" wrapText="1"/>
    </xf>
    <xf numFmtId="0" fontId="15" fillId="3" borderId="0" xfId="0" applyFont="1" applyFill="1" applyAlignment="1" applyProtection="1">
      <alignment vertical="center" wrapText="1"/>
    </xf>
    <xf numFmtId="0" fontId="14" fillId="3" borderId="0" xfId="0" applyFont="1" applyFill="1" applyAlignment="1" applyProtection="1">
      <alignment vertical="center" wrapText="1"/>
    </xf>
    <xf numFmtId="49" fontId="14" fillId="3" borderId="0" xfId="0" applyNumberFormat="1" applyFont="1" applyFill="1" applyAlignment="1" applyProtection="1">
      <alignment horizontal="center" vertical="center" wrapText="1"/>
    </xf>
    <xf numFmtId="1" fontId="14" fillId="3" borderId="0" xfId="0" applyNumberFormat="1" applyFont="1" applyFill="1" applyAlignment="1" applyProtection="1">
      <alignment horizontal="center" vertical="center" wrapText="1"/>
    </xf>
    <xf numFmtId="0" fontId="12" fillId="3" borderId="0" xfId="0" applyFont="1" applyFill="1" applyBorder="1" applyAlignment="1" applyProtection="1">
      <alignment horizontal="left" vertical="center" wrapText="1"/>
    </xf>
    <xf numFmtId="0" fontId="13" fillId="3" borderId="0" xfId="0" applyFont="1" applyFill="1" applyAlignment="1" applyProtection="1">
      <alignment horizontal="left" vertical="center" wrapText="1"/>
    </xf>
    <xf numFmtId="0" fontId="13" fillId="3" borderId="37" xfId="0" applyFont="1" applyFill="1" applyBorder="1" applyAlignment="1" applyProtection="1">
      <alignment horizontal="center" vertical="center" wrapText="1"/>
    </xf>
    <xf numFmtId="0" fontId="13" fillId="3" borderId="7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13" fillId="3" borderId="10" xfId="0" applyFont="1" applyFill="1" applyBorder="1" applyAlignment="1" applyProtection="1">
      <alignment horizontal="center" vertical="center" wrapText="1"/>
    </xf>
    <xf numFmtId="0" fontId="13" fillId="3" borderId="11" xfId="0" applyFont="1" applyFill="1" applyBorder="1" applyAlignment="1" applyProtection="1">
      <alignment horizontal="center" vertical="center" wrapText="1"/>
    </xf>
    <xf numFmtId="0" fontId="13" fillId="3" borderId="0" xfId="0" applyFont="1" applyFill="1" applyAlignment="1" applyProtection="1">
      <alignment horizontal="center" wrapText="1"/>
    </xf>
    <xf numFmtId="0" fontId="15" fillId="3" borderId="0" xfId="0" applyFont="1" applyFill="1" applyAlignment="1" applyProtection="1">
      <alignment wrapText="1"/>
    </xf>
    <xf numFmtId="0" fontId="13" fillId="3" borderId="0" xfId="0" applyFont="1" applyFill="1" applyAlignment="1" applyProtection="1">
      <alignment horizontal="left" vertical="top" wrapText="1"/>
    </xf>
    <xf numFmtId="0" fontId="13" fillId="5" borderId="32" xfId="0" applyFont="1" applyFill="1" applyBorder="1" applyAlignment="1" applyProtection="1">
      <alignment vertical="center" wrapText="1"/>
      <protection locked="0"/>
    </xf>
    <xf numFmtId="0" fontId="13" fillId="5" borderId="71" xfId="0" applyFont="1" applyFill="1" applyBorder="1" applyAlignment="1" applyProtection="1">
      <alignment vertical="center" wrapText="1"/>
      <protection locked="0"/>
    </xf>
    <xf numFmtId="0" fontId="13" fillId="3" borderId="4" xfId="0" applyFont="1" applyFill="1" applyBorder="1" applyAlignment="1" applyProtection="1">
      <alignment horizontal="left" vertical="center" wrapText="1"/>
    </xf>
    <xf numFmtId="0" fontId="13" fillId="5" borderId="5" xfId="0" applyFont="1" applyFill="1" applyBorder="1" applyAlignment="1" applyProtection="1">
      <alignment vertical="center" wrapText="1"/>
      <protection locked="0"/>
    </xf>
    <xf numFmtId="0" fontId="13" fillId="5" borderId="8" xfId="0" applyFont="1" applyFill="1" applyBorder="1" applyAlignment="1" applyProtection="1">
      <alignment vertical="center" wrapText="1"/>
      <protection locked="0"/>
    </xf>
    <xf numFmtId="0" fontId="13" fillId="5" borderId="11" xfId="0" applyFont="1" applyFill="1" applyBorder="1" applyAlignment="1" applyProtection="1">
      <alignment vertical="center" wrapText="1"/>
      <protection locked="0"/>
    </xf>
    <xf numFmtId="0" fontId="20" fillId="7" borderId="78" xfId="0" applyFont="1" applyFill="1" applyBorder="1" applyAlignment="1" applyProtection="1">
      <alignment horizontal="left" vertical="center"/>
    </xf>
    <xf numFmtId="0" fontId="20" fillId="7" borderId="71" xfId="0" applyFont="1" applyFill="1" applyBorder="1" applyAlignment="1" applyProtection="1">
      <alignment vertical="center"/>
    </xf>
    <xf numFmtId="0" fontId="21" fillId="3" borderId="0" xfId="0" applyFont="1" applyFill="1" applyAlignment="1" applyProtection="1">
      <alignment vertical="center"/>
    </xf>
    <xf numFmtId="0" fontId="20" fillId="7" borderId="30" xfId="0" applyFont="1" applyFill="1" applyBorder="1" applyAlignment="1" applyProtection="1">
      <alignment horizontal="left" vertical="center"/>
    </xf>
    <xf numFmtId="0" fontId="20" fillId="7" borderId="32" xfId="0" applyFont="1" applyFill="1" applyBorder="1" applyAlignment="1" applyProtection="1">
      <alignment vertical="center"/>
    </xf>
    <xf numFmtId="0" fontId="20" fillId="7" borderId="30" xfId="0" applyFont="1" applyFill="1" applyBorder="1" applyAlignment="1" applyProtection="1">
      <alignment vertical="center"/>
    </xf>
    <xf numFmtId="0" fontId="20" fillId="7" borderId="3" xfId="0" applyFont="1" applyFill="1" applyBorder="1" applyAlignment="1" applyProtection="1">
      <alignment vertical="center"/>
    </xf>
    <xf numFmtId="0" fontId="20" fillId="7" borderId="5" xfId="0" applyFont="1" applyFill="1" applyBorder="1" applyAlignment="1" applyProtection="1">
      <alignment vertical="center"/>
    </xf>
    <xf numFmtId="0" fontId="12" fillId="3" borderId="0" xfId="0" applyFont="1" applyFill="1" applyBorder="1" applyProtection="1"/>
    <xf numFmtId="0" fontId="12" fillId="3" borderId="0" xfId="0" applyFont="1" applyFill="1" applyBorder="1" applyAlignment="1" applyProtection="1">
      <alignment horizontal="center"/>
    </xf>
    <xf numFmtId="0" fontId="9" fillId="3" borderId="0" xfId="0" applyFont="1" applyFill="1" applyAlignment="1" applyProtection="1">
      <alignment horizontal="center"/>
    </xf>
    <xf numFmtId="0" fontId="11" fillId="3" borderId="0" xfId="0" applyFont="1" applyFill="1" applyAlignment="1" applyProtection="1"/>
    <xf numFmtId="0" fontId="9" fillId="3" borderId="0" xfId="0" applyFont="1" applyFill="1" applyAlignment="1" applyProtection="1"/>
    <xf numFmtId="0" fontId="13" fillId="5" borderId="52" xfId="0" applyFont="1" applyFill="1" applyBorder="1" applyAlignment="1" applyProtection="1">
      <alignment horizontal="center" vertical="center" wrapText="1"/>
      <protection locked="0"/>
    </xf>
    <xf numFmtId="0" fontId="12" fillId="7" borderId="79" xfId="0" applyFont="1" applyFill="1" applyBorder="1" applyAlignment="1" applyProtection="1">
      <alignment horizontal="center" vertical="center" wrapText="1"/>
    </xf>
    <xf numFmtId="0" fontId="12" fillId="7" borderId="72" xfId="0" applyFont="1" applyFill="1" applyBorder="1" applyAlignment="1" applyProtection="1">
      <alignment horizontal="center" vertical="center" wrapText="1"/>
    </xf>
    <xf numFmtId="0" fontId="12" fillId="7" borderId="71" xfId="0" applyFont="1" applyFill="1" applyBorder="1" applyAlignment="1" applyProtection="1">
      <alignment horizontal="center" vertical="center" wrapText="1"/>
    </xf>
    <xf numFmtId="0" fontId="12" fillId="7" borderId="70" xfId="0" applyFont="1" applyFill="1" applyBorder="1" applyAlignment="1" applyProtection="1">
      <alignment horizontal="center" vertical="center" wrapText="1"/>
    </xf>
    <xf numFmtId="0" fontId="13" fillId="0" borderId="7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0" fontId="12" fillId="3" borderId="62" xfId="0" applyFont="1" applyFill="1" applyBorder="1" applyAlignment="1" applyProtection="1">
      <alignment horizontal="center" vertical="center" wrapText="1"/>
    </xf>
    <xf numFmtId="0" fontId="12" fillId="0" borderId="41" xfId="0" applyFont="1" applyFill="1" applyBorder="1" applyAlignment="1" applyProtection="1">
      <alignment horizontal="center" vertical="center" wrapText="1"/>
    </xf>
    <xf numFmtId="0" fontId="12" fillId="3" borderId="46" xfId="0" applyFont="1" applyFill="1" applyBorder="1" applyAlignment="1" applyProtection="1">
      <alignment horizontal="center" vertical="center" wrapText="1"/>
    </xf>
    <xf numFmtId="0" fontId="13" fillId="3" borderId="62" xfId="0" applyFont="1" applyFill="1" applyBorder="1" applyAlignment="1" applyProtection="1">
      <alignment vertical="center" wrapText="1"/>
    </xf>
    <xf numFmtId="0" fontId="13" fillId="3" borderId="41" xfId="0" applyFont="1" applyFill="1" applyBorder="1" applyAlignment="1" applyProtection="1">
      <alignment vertical="center" wrapText="1"/>
    </xf>
    <xf numFmtId="0" fontId="13" fillId="3" borderId="6" xfId="0" applyFont="1" applyFill="1" applyBorder="1" applyAlignment="1" applyProtection="1">
      <alignment horizontal="justify" vertical="center" wrapText="1"/>
    </xf>
    <xf numFmtId="0" fontId="13" fillId="3" borderId="13" xfId="0" applyFont="1" applyFill="1" applyBorder="1" applyAlignment="1" applyProtection="1">
      <alignment horizontal="justify" vertical="center" wrapText="1"/>
    </xf>
    <xf numFmtId="0" fontId="13" fillId="0" borderId="8" xfId="0" applyFont="1" applyFill="1" applyBorder="1" applyAlignment="1" applyProtection="1">
      <alignment horizontal="center" vertical="center" wrapText="1"/>
    </xf>
    <xf numFmtId="0" fontId="13" fillId="3" borderId="46" xfId="0" applyFont="1" applyFill="1" applyBorder="1" applyAlignment="1" applyProtection="1">
      <alignment vertical="center" wrapText="1"/>
    </xf>
    <xf numFmtId="0" fontId="13" fillId="0" borderId="7" xfId="0" applyFont="1" applyFill="1" applyBorder="1" applyAlignment="1" applyProtection="1">
      <alignment horizontal="justify" vertical="center" wrapText="1"/>
    </xf>
    <xf numFmtId="0" fontId="13" fillId="0" borderId="7" xfId="0" applyFont="1" applyFill="1" applyBorder="1" applyAlignment="1" applyProtection="1">
      <alignment vertical="center" wrapText="1"/>
    </xf>
    <xf numFmtId="0" fontId="13" fillId="0" borderId="4" xfId="0" applyFont="1" applyFill="1" applyBorder="1" applyAlignment="1" applyProtection="1">
      <alignment horizontal="justify" vertical="center" wrapText="1"/>
    </xf>
    <xf numFmtId="0" fontId="13" fillId="5" borderId="4" xfId="0" applyFont="1" applyFill="1" applyBorder="1" applyAlignment="1" applyProtection="1">
      <alignment horizontal="justify" vertical="center" wrapText="1"/>
      <protection locked="0"/>
    </xf>
    <xf numFmtId="9" fontId="13" fillId="4" borderId="5" xfId="1" applyFont="1" applyFill="1" applyBorder="1" applyAlignment="1" applyProtection="1">
      <alignment horizontal="center" vertical="center" wrapText="1"/>
    </xf>
    <xf numFmtId="9" fontId="13" fillId="4" borderId="8" xfId="1" applyFont="1" applyFill="1" applyBorder="1" applyAlignment="1" applyProtection="1">
      <alignment vertical="center" wrapText="1"/>
    </xf>
    <xf numFmtId="0" fontId="13" fillId="0" borderId="4" xfId="0" applyFont="1" applyFill="1" applyBorder="1" applyAlignment="1" applyProtection="1">
      <alignment vertical="center" wrapText="1"/>
    </xf>
    <xf numFmtId="165" fontId="13" fillId="4" borderId="5" xfId="1" applyNumberFormat="1" applyFont="1" applyFill="1" applyBorder="1" applyAlignment="1" applyProtection="1">
      <alignment vertical="center" wrapText="1"/>
    </xf>
    <xf numFmtId="0" fontId="13" fillId="3" borderId="65" xfId="0" applyFont="1" applyFill="1" applyBorder="1" applyAlignment="1" applyProtection="1">
      <alignment horizontal="left" vertical="center" wrapText="1"/>
    </xf>
    <xf numFmtId="0" fontId="12" fillId="3" borderId="53" xfId="0" applyFont="1" applyFill="1" applyBorder="1" applyAlignment="1" applyProtection="1">
      <alignment horizontal="center" vertical="center" wrapText="1"/>
    </xf>
    <xf numFmtId="0" fontId="13" fillId="3" borderId="65" xfId="0" applyFont="1" applyFill="1" applyBorder="1" applyAlignment="1" applyProtection="1">
      <alignment horizontal="justify" vertical="center" wrapText="1"/>
    </xf>
    <xf numFmtId="0" fontId="13" fillId="6" borderId="40" xfId="0" applyFont="1" applyFill="1" applyBorder="1" applyAlignment="1" applyProtection="1">
      <alignment horizontal="center" vertical="center" wrapText="1"/>
      <protection locked="0"/>
    </xf>
    <xf numFmtId="0" fontId="13" fillId="6" borderId="23" xfId="0" applyFont="1" applyFill="1" applyBorder="1" applyAlignment="1" applyProtection="1">
      <alignment horizontal="center" vertical="center" wrapText="1"/>
      <protection locked="0"/>
    </xf>
    <xf numFmtId="0" fontId="13" fillId="0" borderId="20" xfId="0" applyFont="1" applyBorder="1" applyAlignment="1" applyProtection="1">
      <alignment vertical="center" wrapText="1"/>
    </xf>
    <xf numFmtId="0" fontId="22" fillId="6" borderId="26" xfId="0" applyFont="1" applyFill="1" applyBorder="1" applyAlignment="1" applyProtection="1">
      <alignment horizontal="center" vertical="center" wrapText="1"/>
      <protection locked="0"/>
    </xf>
    <xf numFmtId="0" fontId="13" fillId="6" borderId="20" xfId="0" applyFont="1" applyFill="1" applyBorder="1" applyAlignment="1" applyProtection="1">
      <alignment horizontal="center" vertical="center" wrapText="1"/>
      <protection locked="0"/>
    </xf>
    <xf numFmtId="0" fontId="13" fillId="6" borderId="26" xfId="0" applyFont="1" applyFill="1" applyBorder="1" applyAlignment="1" applyProtection="1">
      <alignment horizontal="center" vertical="center" wrapText="1"/>
      <protection locked="0"/>
    </xf>
    <xf numFmtId="0" fontId="13" fillId="6" borderId="23" xfId="0" applyFont="1" applyFill="1" applyBorder="1" applyAlignment="1" applyProtection="1">
      <alignment vertical="center" wrapText="1"/>
      <protection locked="0"/>
    </xf>
    <xf numFmtId="0" fontId="13" fillId="6" borderId="22" xfId="0" applyFont="1" applyFill="1" applyBorder="1" applyAlignment="1" applyProtection="1">
      <alignment vertical="center" wrapText="1"/>
      <protection locked="0"/>
    </xf>
    <xf numFmtId="0" fontId="13" fillId="6" borderId="25" xfId="0" applyFont="1" applyFill="1" applyBorder="1" applyAlignment="1" applyProtection="1">
      <alignment vertical="center" wrapText="1"/>
      <protection locked="0"/>
    </xf>
    <xf numFmtId="0" fontId="13" fillId="6" borderId="21" xfId="0" applyFont="1" applyFill="1" applyBorder="1" applyAlignment="1" applyProtection="1">
      <alignment vertical="center" wrapText="1"/>
      <protection locked="0"/>
    </xf>
    <xf numFmtId="0" fontId="12" fillId="3" borderId="7" xfId="0" applyFont="1" applyFill="1" applyBorder="1" applyAlignment="1" applyProtection="1">
      <alignment horizontal="center" vertical="center" wrapText="1"/>
    </xf>
    <xf numFmtId="0" fontId="13" fillId="6" borderId="30" xfId="0" applyFont="1" applyFill="1" applyBorder="1" applyAlignment="1" applyProtection="1">
      <alignment horizontal="center" vertical="center" wrapText="1"/>
      <protection locked="0"/>
    </xf>
    <xf numFmtId="0" fontId="23" fillId="3" borderId="16" xfId="0" applyFont="1" applyFill="1" applyBorder="1" applyAlignment="1" applyProtection="1">
      <alignment vertical="center" wrapText="1"/>
    </xf>
    <xf numFmtId="0" fontId="15" fillId="3" borderId="2" xfId="0" applyFont="1" applyFill="1" applyBorder="1" applyAlignment="1" applyProtection="1">
      <alignment horizontal="right" vertical="center" wrapText="1"/>
    </xf>
    <xf numFmtId="0" fontId="15" fillId="3" borderId="0" xfId="0" applyFont="1" applyFill="1" applyBorder="1" applyAlignment="1" applyProtection="1">
      <alignment horizontal="right" vertical="center" wrapText="1"/>
    </xf>
    <xf numFmtId="0" fontId="15" fillId="3" borderId="64" xfId="0" applyFont="1" applyFill="1" applyBorder="1" applyAlignment="1" applyProtection="1">
      <alignment horizontal="right" vertical="center" wrapText="1"/>
    </xf>
    <xf numFmtId="1" fontId="15" fillId="4" borderId="45" xfId="0" applyNumberFormat="1" applyFont="1" applyFill="1" applyBorder="1" applyAlignment="1" applyProtection="1">
      <alignment horizontal="center" vertical="center" wrapText="1"/>
    </xf>
    <xf numFmtId="1" fontId="15" fillId="4" borderId="59" xfId="0" applyNumberFormat="1" applyFont="1" applyFill="1" applyBorder="1" applyAlignment="1" applyProtection="1">
      <alignment horizontal="center" vertical="center" wrapText="1"/>
    </xf>
    <xf numFmtId="1" fontId="15" fillId="4" borderId="35" xfId="0" applyNumberFormat="1" applyFont="1" applyFill="1" applyBorder="1" applyAlignment="1" applyProtection="1">
      <alignment horizontal="center" vertical="center" wrapText="1"/>
    </xf>
    <xf numFmtId="1" fontId="15" fillId="4" borderId="22" xfId="0" applyNumberFormat="1" applyFont="1" applyFill="1" applyBorder="1" applyAlignment="1" applyProtection="1">
      <alignment horizontal="center" vertical="center" wrapText="1"/>
    </xf>
    <xf numFmtId="1" fontId="15" fillId="4" borderId="23" xfId="0" applyNumberFormat="1" applyFont="1" applyFill="1" applyBorder="1" applyAlignment="1" applyProtection="1">
      <alignment horizontal="center" vertical="center" wrapText="1"/>
    </xf>
    <xf numFmtId="1" fontId="15" fillId="4" borderId="53" xfId="0" applyNumberFormat="1" applyFont="1" applyFill="1" applyBorder="1" applyAlignment="1" applyProtection="1">
      <alignment horizontal="center" vertical="center" wrapText="1"/>
    </xf>
    <xf numFmtId="1" fontId="15" fillId="4" borderId="34" xfId="0" applyNumberFormat="1" applyFont="1" applyFill="1" applyBorder="1" applyAlignment="1" applyProtection="1">
      <alignment horizontal="center" vertical="center" wrapText="1"/>
    </xf>
    <xf numFmtId="1" fontId="15" fillId="4" borderId="27" xfId="0" applyNumberFormat="1" applyFont="1" applyFill="1" applyBorder="1" applyAlignment="1" applyProtection="1">
      <alignment horizontal="center" vertical="center" wrapText="1"/>
    </xf>
    <xf numFmtId="1" fontId="15" fillId="4" borderId="21" xfId="0" applyNumberFormat="1" applyFont="1" applyFill="1" applyBorder="1" applyAlignment="1" applyProtection="1">
      <alignment horizontal="center" vertical="center" wrapText="1"/>
    </xf>
    <xf numFmtId="0" fontId="15" fillId="3" borderId="58" xfId="0" applyFont="1" applyFill="1" applyBorder="1" applyAlignment="1" applyProtection="1">
      <alignment horizontal="right" vertical="center" wrapText="1"/>
    </xf>
    <xf numFmtId="1" fontId="15" fillId="4" borderId="57" xfId="0" applyNumberFormat="1" applyFont="1" applyFill="1" applyBorder="1" applyAlignment="1" applyProtection="1">
      <alignment horizontal="center" vertical="center" wrapText="1"/>
    </xf>
    <xf numFmtId="0" fontId="13" fillId="0" borderId="20" xfId="0" applyFont="1" applyBorder="1" applyAlignment="1" applyProtection="1">
      <alignment horizontal="left" vertical="center" wrapText="1"/>
    </xf>
    <xf numFmtId="1" fontId="13" fillId="4" borderId="52" xfId="0" applyNumberFormat="1" applyFont="1" applyFill="1" applyBorder="1" applyAlignment="1" applyProtection="1">
      <alignment horizontal="center" vertical="center" wrapText="1"/>
    </xf>
    <xf numFmtId="0" fontId="13" fillId="6" borderId="40" xfId="0" applyFont="1" applyFill="1" applyBorder="1" applyAlignment="1" applyProtection="1">
      <alignment horizontal="center" vertical="center" wrapText="1"/>
    </xf>
    <xf numFmtId="3" fontId="13" fillId="5" borderId="7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48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39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38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17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42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8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49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50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14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3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5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11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47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40" xfId="0" applyFont="1" applyFill="1" applyBorder="1" applyAlignment="1" applyProtection="1">
      <alignment horizontal="center" vertical="center" wrapText="1"/>
      <protection locked="0"/>
    </xf>
    <xf numFmtId="0" fontId="2" fillId="5" borderId="23" xfId="0" applyFont="1" applyFill="1" applyBorder="1" applyAlignment="1" applyProtection="1">
      <alignment horizontal="center" vertical="center" wrapText="1"/>
      <protection locked="0"/>
    </xf>
    <xf numFmtId="0" fontId="2" fillId="5" borderId="27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  <protection locked="0"/>
    </xf>
    <xf numFmtId="0" fontId="2" fillId="5" borderId="25" xfId="0" applyFont="1" applyFill="1" applyBorder="1" applyAlignment="1" applyProtection="1">
      <alignment horizontal="center" vertical="center" wrapText="1"/>
      <protection locked="0"/>
    </xf>
    <xf numFmtId="0" fontId="2" fillId="5" borderId="48" xfId="0" applyFont="1" applyFill="1" applyBorder="1" applyAlignment="1" applyProtection="1">
      <alignment horizontal="center" vertical="center" wrapText="1"/>
      <protection locked="0"/>
    </xf>
    <xf numFmtId="0" fontId="2" fillId="5" borderId="36" xfId="0" applyFont="1" applyFill="1" applyBorder="1" applyAlignment="1" applyProtection="1">
      <alignment horizontal="center" vertical="center" wrapText="1"/>
      <protection locked="0"/>
    </xf>
    <xf numFmtId="0" fontId="2" fillId="5" borderId="38" xfId="0" applyFont="1" applyFill="1" applyBorder="1" applyAlignment="1" applyProtection="1">
      <alignment horizontal="center" vertical="center" wrapText="1"/>
      <protection locked="0"/>
    </xf>
    <xf numFmtId="0" fontId="2" fillId="5" borderId="17" xfId="0" applyFont="1" applyFill="1" applyBorder="1" applyAlignment="1" applyProtection="1">
      <alignment horizontal="center" vertical="center" wrapText="1"/>
      <protection locked="0"/>
    </xf>
    <xf numFmtId="0" fontId="2" fillId="5" borderId="6" xfId="0" applyFont="1" applyFill="1" applyBorder="1" applyAlignment="1" applyProtection="1">
      <alignment horizontal="center" vertical="center" wrapText="1"/>
      <protection locked="0"/>
    </xf>
    <xf numFmtId="0" fontId="2" fillId="5" borderId="8" xfId="0" applyFont="1" applyFill="1" applyBorder="1" applyAlignment="1" applyProtection="1">
      <alignment horizontal="center" vertical="center" wrapText="1"/>
      <protection locked="0"/>
    </xf>
    <xf numFmtId="0" fontId="2" fillId="5" borderId="49" xfId="0" applyFont="1" applyFill="1" applyBorder="1" applyAlignment="1" applyProtection="1">
      <alignment horizontal="center" vertical="center" wrapText="1"/>
      <protection locked="0"/>
    </xf>
    <xf numFmtId="0" fontId="2" fillId="5" borderId="13" xfId="0" applyFont="1" applyFill="1" applyBorder="1" applyAlignment="1" applyProtection="1">
      <alignment horizontal="center" vertical="center" wrapText="1"/>
      <protection locked="0"/>
    </xf>
    <xf numFmtId="0" fontId="2" fillId="5" borderId="14" xfId="0" applyFont="1" applyFill="1" applyBorder="1" applyAlignment="1" applyProtection="1">
      <alignment horizontal="center" vertical="center" wrapText="1"/>
      <protection locked="0"/>
    </xf>
    <xf numFmtId="0" fontId="2" fillId="5" borderId="26" xfId="0" applyFont="1" applyFill="1" applyBorder="1" applyAlignment="1" applyProtection="1">
      <alignment horizontal="center" vertical="center" wrapText="1"/>
      <protection locked="0"/>
    </xf>
    <xf numFmtId="0" fontId="2" fillId="5" borderId="30" xfId="0" applyFont="1" applyFill="1" applyBorder="1" applyAlignment="1" applyProtection="1">
      <alignment horizontal="center" vertical="center" wrapText="1"/>
      <protection locked="0"/>
    </xf>
    <xf numFmtId="0" fontId="2" fillId="5" borderId="31" xfId="0" applyFont="1" applyFill="1" applyBorder="1" applyAlignment="1" applyProtection="1">
      <alignment horizontal="center" vertical="center" wrapText="1"/>
      <protection locked="0"/>
    </xf>
    <xf numFmtId="0" fontId="2" fillId="5" borderId="12" xfId="0" applyFont="1" applyFill="1" applyBorder="1" applyAlignment="1" applyProtection="1">
      <alignment horizontal="center" vertical="center" wrapText="1"/>
      <protection locked="0"/>
    </xf>
    <xf numFmtId="0" fontId="2" fillId="5" borderId="3" xfId="0" applyFont="1" applyFill="1" applyBorder="1" applyAlignment="1" applyProtection="1">
      <alignment horizontal="center" vertical="center" wrapText="1"/>
      <protection locked="0"/>
    </xf>
    <xf numFmtId="0" fontId="2" fillId="5" borderId="4" xfId="0" applyFont="1" applyFill="1" applyBorder="1" applyAlignment="1" applyProtection="1">
      <alignment horizontal="center" vertical="center" wrapText="1"/>
      <protection locked="0"/>
    </xf>
    <xf numFmtId="0" fontId="2" fillId="5" borderId="7" xfId="0" applyFont="1" applyFill="1" applyBorder="1" applyAlignment="1" applyProtection="1">
      <alignment horizontal="center" vertical="center" wrapText="1"/>
      <protection locked="0"/>
    </xf>
    <xf numFmtId="0" fontId="2" fillId="5" borderId="32" xfId="0" applyFont="1" applyFill="1" applyBorder="1" applyAlignment="1" applyProtection="1">
      <alignment horizontal="center" vertical="center" wrapText="1"/>
      <protection locked="0"/>
    </xf>
    <xf numFmtId="0" fontId="2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25" xfId="0" applyFont="1" applyFill="1" applyBorder="1" applyAlignment="1" applyProtection="1">
      <alignment horizontal="center" vertical="center" wrapText="1"/>
      <protection locked="0"/>
    </xf>
    <xf numFmtId="0" fontId="2" fillId="5" borderId="19" xfId="0" applyFont="1" applyFill="1" applyBorder="1" applyAlignment="1" applyProtection="1">
      <alignment horizontal="center" vertical="center" wrapText="1"/>
      <protection locked="0"/>
    </xf>
    <xf numFmtId="0" fontId="2" fillId="5" borderId="28" xfId="0" applyFont="1" applyFill="1" applyBorder="1" applyAlignment="1" applyProtection="1">
      <alignment horizontal="center" vertical="center" wrapText="1"/>
      <protection locked="0"/>
    </xf>
    <xf numFmtId="0" fontId="2" fillId="5" borderId="29" xfId="0" applyFont="1" applyFill="1" applyBorder="1" applyAlignment="1" applyProtection="1">
      <alignment horizontal="center" vertical="center" wrapText="1"/>
      <protection locked="0"/>
    </xf>
    <xf numFmtId="0" fontId="2" fillId="5" borderId="33" xfId="0" applyFont="1" applyFill="1" applyBorder="1" applyAlignment="1" applyProtection="1">
      <alignment horizontal="center" vertical="center" wrapText="1"/>
      <protection locked="0"/>
    </xf>
    <xf numFmtId="0" fontId="2" fillId="5" borderId="9" xfId="0" applyFont="1" applyFill="1" applyBorder="1" applyAlignment="1" applyProtection="1">
      <alignment horizontal="center" vertical="center" wrapText="1"/>
      <protection locked="0"/>
    </xf>
    <xf numFmtId="0" fontId="2" fillId="5" borderId="11" xfId="0" applyFont="1" applyFill="1" applyBorder="1" applyAlignment="1" applyProtection="1">
      <alignment horizontal="center" vertical="center" wrapText="1"/>
      <protection locked="0"/>
    </xf>
    <xf numFmtId="0" fontId="0" fillId="5" borderId="26" xfId="0" applyFont="1" applyFill="1" applyBorder="1" applyAlignment="1" applyProtection="1">
      <alignment horizontal="center" vertical="center" wrapText="1"/>
      <protection locked="0"/>
    </xf>
    <xf numFmtId="0" fontId="0" fillId="5" borderId="30" xfId="0" applyFont="1" applyFill="1" applyBorder="1" applyAlignment="1" applyProtection="1">
      <alignment horizontal="center" vertical="center" wrapText="1"/>
      <protection locked="0"/>
    </xf>
    <xf numFmtId="0" fontId="0" fillId="5" borderId="32" xfId="0" applyFont="1" applyFill="1" applyBorder="1" applyAlignment="1" applyProtection="1">
      <alignment horizontal="center" vertical="center" wrapText="1"/>
      <protection locked="0"/>
    </xf>
    <xf numFmtId="3" fontId="13" fillId="5" borderId="32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30" xfId="0" applyNumberFormat="1" applyFont="1" applyFill="1" applyBorder="1" applyAlignment="1" applyProtection="1">
      <alignment horizontal="center" vertical="center" wrapText="1"/>
      <protection locked="0"/>
    </xf>
    <xf numFmtId="49" fontId="13" fillId="5" borderId="66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4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15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18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30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31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66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32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70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72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45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7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22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25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37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73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71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4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7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10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36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74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58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13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24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24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30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66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55" xfId="0" applyNumberFormat="1" applyFont="1" applyFill="1" applyBorder="1" applyAlignment="1" applyProtection="1">
      <alignment horizontal="left" vertical="center" wrapText="1"/>
      <protection locked="0"/>
    </xf>
    <xf numFmtId="3" fontId="15" fillId="5" borderId="12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19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17" xfId="0" applyFont="1" applyFill="1" applyBorder="1" applyAlignment="1" applyProtection="1">
      <alignment horizontal="center" vertical="center" wrapText="1"/>
      <protection locked="0"/>
    </xf>
    <xf numFmtId="0" fontId="0" fillId="5" borderId="6" xfId="0" applyFont="1" applyFill="1" applyBorder="1" applyAlignment="1" applyProtection="1">
      <alignment horizontal="center" vertical="center" wrapText="1"/>
      <protection locked="0"/>
    </xf>
    <xf numFmtId="0" fontId="0" fillId="5" borderId="7" xfId="0" applyFont="1" applyFill="1" applyBorder="1" applyAlignment="1" applyProtection="1">
      <alignment horizontal="center" vertical="center" wrapText="1"/>
      <protection locked="0"/>
    </xf>
    <xf numFmtId="0" fontId="0" fillId="5" borderId="19" xfId="0" applyFont="1" applyFill="1" applyBorder="1" applyAlignment="1" applyProtection="1">
      <alignment horizontal="center" vertical="center" wrapText="1"/>
      <protection locked="0"/>
    </xf>
    <xf numFmtId="0" fontId="0" fillId="5" borderId="9" xfId="0" applyFont="1" applyFill="1" applyBorder="1" applyAlignment="1" applyProtection="1">
      <alignment horizontal="center" vertical="center" wrapText="1"/>
      <protection locked="0"/>
    </xf>
    <xf numFmtId="0" fontId="0" fillId="5" borderId="10" xfId="0" applyFont="1" applyFill="1" applyBorder="1" applyAlignment="1" applyProtection="1">
      <alignment horizontal="center" vertical="center" wrapText="1"/>
      <protection locked="0"/>
    </xf>
    <xf numFmtId="3" fontId="15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8" xfId="0" applyFont="1" applyFill="1" applyBorder="1" applyAlignment="1" applyProtection="1">
      <alignment horizontal="center" vertical="center" wrapText="1"/>
      <protection locked="0"/>
    </xf>
    <xf numFmtId="0" fontId="0" fillId="5" borderId="11" xfId="0" applyFont="1" applyFill="1" applyBorder="1" applyAlignment="1" applyProtection="1">
      <alignment horizontal="center" vertical="center" wrapText="1"/>
      <protection locked="0"/>
    </xf>
    <xf numFmtId="49" fontId="15" fillId="5" borderId="36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37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13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43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43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13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19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3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36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37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13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43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10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26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31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28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33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53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34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57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37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7" xfId="0" applyNumberFormat="1" applyFont="1" applyFill="1" applyBorder="1" applyAlignment="1" applyProtection="1">
      <alignment vertical="center" wrapText="1"/>
      <protection locked="0"/>
    </xf>
    <xf numFmtId="3" fontId="13" fillId="5" borderId="10" xfId="0" applyNumberFormat="1" applyFont="1" applyFill="1" applyBorder="1" applyAlignment="1" applyProtection="1">
      <alignment vertical="center" wrapText="1"/>
      <protection locked="0"/>
    </xf>
    <xf numFmtId="169" fontId="15" fillId="5" borderId="3" xfId="0" applyNumberFormat="1" applyFont="1" applyFill="1" applyBorder="1" applyAlignment="1" applyProtection="1">
      <alignment horizontal="center" vertical="center" wrapText="1"/>
      <protection locked="0"/>
    </xf>
    <xf numFmtId="169" fontId="15" fillId="5" borderId="6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29" xfId="0" applyNumberFormat="1" applyFont="1" applyFill="1" applyBorder="1" applyAlignment="1" applyProtection="1">
      <alignment horizontal="center" vertical="center" wrapText="1"/>
      <protection locked="0"/>
    </xf>
    <xf numFmtId="169" fontId="15" fillId="5" borderId="13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14" xfId="0" applyNumberFormat="1" applyFont="1" applyFill="1" applyBorder="1" applyAlignment="1" applyProtection="1">
      <alignment horizontal="center" vertical="center" wrapText="1"/>
      <protection locked="0"/>
    </xf>
    <xf numFmtId="3" fontId="15" fillId="5" borderId="54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43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12" xfId="0" applyFont="1" applyFill="1" applyBorder="1" applyAlignment="1" applyProtection="1">
      <alignment horizontal="center" vertical="center" wrapText="1"/>
      <protection locked="0"/>
    </xf>
    <xf numFmtId="3" fontId="13" fillId="5" borderId="4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59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60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4" xfId="1" applyNumberFormat="1" applyFont="1" applyFill="1" applyBorder="1" applyAlignment="1" applyProtection="1">
      <alignment horizontal="center" vertical="center" wrapText="1"/>
      <protection locked="0"/>
    </xf>
    <xf numFmtId="3" fontId="13" fillId="5" borderId="7" xfId="1" applyNumberFormat="1" applyFont="1" applyFill="1" applyBorder="1" applyAlignment="1" applyProtection="1">
      <alignment horizontal="center" vertical="center" wrapText="1"/>
      <protection locked="0"/>
    </xf>
    <xf numFmtId="3" fontId="13" fillId="5" borderId="61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10" xfId="1" applyNumberFormat="1" applyFont="1" applyFill="1" applyBorder="1" applyAlignment="1" applyProtection="1">
      <alignment horizontal="center" vertical="center" wrapText="1"/>
      <protection locked="0"/>
    </xf>
    <xf numFmtId="0" fontId="0" fillId="5" borderId="60" xfId="0" applyFont="1" applyFill="1" applyBorder="1" applyAlignment="1" applyProtection="1">
      <alignment horizontal="center" vertical="center" wrapText="1"/>
      <protection locked="0"/>
    </xf>
    <xf numFmtId="0" fontId="0" fillId="5" borderId="61" xfId="0" applyFont="1" applyFill="1" applyBorder="1" applyAlignment="1" applyProtection="1">
      <alignment horizontal="center" vertical="center" wrapText="1"/>
      <protection locked="0"/>
    </xf>
    <xf numFmtId="0" fontId="0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60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7" xfId="1" applyNumberFormat="1" applyFont="1" applyFill="1" applyBorder="1" applyAlignment="1" applyProtection="1">
      <alignment horizontal="center" vertical="center" wrapText="1"/>
      <protection locked="0"/>
    </xf>
    <xf numFmtId="3" fontId="13" fillId="5" borderId="25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25" xfId="1" applyNumberFormat="1" applyFont="1" applyFill="1" applyBorder="1" applyAlignment="1" applyProtection="1">
      <alignment horizontal="center" vertical="center" wrapText="1"/>
      <protection locked="0"/>
    </xf>
    <xf numFmtId="3" fontId="13" fillId="5" borderId="4" xfId="0" applyNumberFormat="1" applyFont="1" applyFill="1" applyBorder="1" applyAlignment="1" applyProtection="1">
      <alignment vertical="center" wrapText="1"/>
      <protection locked="0"/>
    </xf>
    <xf numFmtId="3" fontId="13" fillId="5" borderId="4" xfId="1" applyNumberFormat="1" applyFont="1" applyFill="1" applyBorder="1" applyAlignment="1" applyProtection="1">
      <alignment vertical="center" wrapText="1"/>
      <protection locked="0"/>
    </xf>
    <xf numFmtId="1" fontId="15" fillId="5" borderId="50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12" xfId="0" applyFont="1" applyFill="1" applyBorder="1" applyAlignment="1" applyProtection="1">
      <alignment wrapText="1"/>
      <protection locked="0"/>
    </xf>
    <xf numFmtId="3" fontId="13" fillId="5" borderId="7" xfId="0" applyNumberFormat="1" applyFont="1" applyFill="1" applyBorder="1" applyAlignment="1" applyProtection="1">
      <alignment horizontal="justify" vertical="center" wrapText="1"/>
      <protection locked="0"/>
    </xf>
    <xf numFmtId="3" fontId="15" fillId="5" borderId="56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11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49" xfId="0" applyFont="1" applyFill="1" applyBorder="1" applyAlignment="1" applyProtection="1">
      <alignment horizontal="center" vertical="center" wrapText="1"/>
      <protection locked="0"/>
    </xf>
    <xf numFmtId="3" fontId="13" fillId="5" borderId="42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8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45" xfId="0" applyNumberFormat="1" applyFont="1" applyFill="1" applyBorder="1" applyAlignment="1" applyProtection="1">
      <alignment horizontal="center" vertical="center" wrapText="1"/>
      <protection locked="0"/>
    </xf>
    <xf numFmtId="3" fontId="13" fillId="5" borderId="5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3" xfId="0" applyNumberFormat="1" applyFont="1" applyFill="1" applyBorder="1" applyAlignment="1" applyProtection="1">
      <alignment vertical="center" wrapText="1"/>
      <protection locked="0"/>
    </xf>
    <xf numFmtId="49" fontId="15" fillId="5" borderId="4" xfId="0" applyNumberFormat="1" applyFont="1" applyFill="1" applyBorder="1" applyAlignment="1" applyProtection="1">
      <alignment vertical="center" wrapText="1"/>
      <protection locked="0"/>
    </xf>
    <xf numFmtId="49" fontId="15" fillId="5" borderId="5" xfId="0" applyNumberFormat="1" applyFont="1" applyFill="1" applyBorder="1" applyAlignment="1" applyProtection="1">
      <alignment vertical="center" wrapText="1"/>
      <protection locked="0"/>
    </xf>
    <xf numFmtId="49" fontId="15" fillId="5" borderId="6" xfId="0" applyNumberFormat="1" applyFont="1" applyFill="1" applyBorder="1" applyAlignment="1" applyProtection="1">
      <alignment vertical="center" wrapText="1"/>
      <protection locked="0"/>
    </xf>
    <xf numFmtId="49" fontId="15" fillId="5" borderId="7" xfId="0" applyNumberFormat="1" applyFont="1" applyFill="1" applyBorder="1" applyAlignment="1" applyProtection="1">
      <alignment vertical="center" wrapText="1"/>
      <protection locked="0"/>
    </xf>
    <xf numFmtId="49" fontId="15" fillId="5" borderId="8" xfId="0" applyNumberFormat="1" applyFont="1" applyFill="1" applyBorder="1" applyAlignment="1" applyProtection="1">
      <alignment vertical="center" wrapText="1"/>
      <protection locked="0"/>
    </xf>
    <xf numFmtId="49" fontId="15" fillId="5" borderId="9" xfId="0" applyNumberFormat="1" applyFont="1" applyFill="1" applyBorder="1" applyAlignment="1" applyProtection="1">
      <alignment vertical="center" wrapText="1"/>
      <protection locked="0"/>
    </xf>
    <xf numFmtId="49" fontId="15" fillId="5" borderId="10" xfId="0" applyNumberFormat="1" applyFont="1" applyFill="1" applyBorder="1" applyAlignment="1" applyProtection="1">
      <alignment vertical="center" wrapText="1"/>
      <protection locked="0"/>
    </xf>
    <xf numFmtId="3" fontId="0" fillId="5" borderId="60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36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38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19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70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71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1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49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42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16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60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75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0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52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32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26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37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7" xfId="0" applyNumberFormat="1" applyFont="1" applyFill="1" applyBorder="1" applyAlignment="1" applyProtection="1">
      <alignment horizontal="center" vertical="center" wrapText="1"/>
      <protection locked="0"/>
    </xf>
    <xf numFmtId="1" fontId="15" fillId="5" borderId="39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10" xfId="0" applyNumberFormat="1" applyFont="1" applyFill="1" applyBorder="1" applyAlignment="1" applyProtection="1">
      <alignment vertical="center" wrapText="1"/>
      <protection locked="0"/>
    </xf>
    <xf numFmtId="49" fontId="2" fillId="5" borderId="11" xfId="0" applyNumberFormat="1" applyFont="1" applyFill="1" applyBorder="1" applyAlignment="1" applyProtection="1">
      <alignment vertical="center" wrapText="1"/>
      <protection locked="0"/>
    </xf>
    <xf numFmtId="3" fontId="2" fillId="5" borderId="7" xfId="0" applyNumberFormat="1" applyFont="1" applyFill="1" applyBorder="1" applyAlignment="1" applyProtection="1">
      <alignment horizontal="center" vertical="center" wrapText="1"/>
      <protection locked="0"/>
    </xf>
    <xf numFmtId="167" fontId="7" fillId="0" borderId="0" xfId="0" applyNumberFormat="1" applyFont="1" applyFill="1" applyBorder="1" applyAlignment="1">
      <alignment horizontal="center" vertical="center"/>
    </xf>
    <xf numFmtId="0" fontId="9" fillId="3" borderId="0" xfId="0" applyFont="1" applyFill="1" applyAlignment="1" applyProtection="1">
      <alignment horizontal="center"/>
    </xf>
    <xf numFmtId="0" fontId="13" fillId="3" borderId="78" xfId="0" applyFont="1" applyFill="1" applyBorder="1" applyAlignment="1" applyProtection="1">
      <alignment horizontal="left" vertical="center" wrapText="1"/>
    </xf>
    <xf numFmtId="0" fontId="13" fillId="3" borderId="76" xfId="0" applyFont="1" applyFill="1" applyBorder="1" applyAlignment="1" applyProtection="1">
      <alignment horizontal="left" vertical="center" wrapText="1"/>
    </xf>
    <xf numFmtId="0" fontId="13" fillId="3" borderId="40" xfId="0" applyFont="1" applyFill="1" applyBorder="1" applyAlignment="1" applyProtection="1">
      <alignment horizontal="left" vertical="center" wrapText="1"/>
    </xf>
    <xf numFmtId="0" fontId="12" fillId="3" borderId="0" xfId="0" applyFont="1" applyFill="1" applyAlignment="1" applyProtection="1">
      <alignment horizontal="left" vertical="top" wrapText="1"/>
    </xf>
    <xf numFmtId="0" fontId="13" fillId="3" borderId="20" xfId="0" applyFont="1" applyFill="1" applyBorder="1" applyAlignment="1" applyProtection="1">
      <alignment horizontal="left" vertical="center" wrapText="1"/>
    </xf>
    <xf numFmtId="0" fontId="13" fillId="3" borderId="51" xfId="0" applyFont="1" applyFill="1" applyBorder="1" applyAlignment="1" applyProtection="1">
      <alignment horizontal="left" vertical="center" wrapText="1"/>
    </xf>
    <xf numFmtId="0" fontId="13" fillId="3" borderId="79" xfId="0" applyFont="1" applyFill="1" applyBorder="1" applyAlignment="1" applyProtection="1">
      <alignment horizontal="left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13" fillId="3" borderId="9" xfId="0" applyFont="1" applyFill="1" applyBorder="1" applyAlignment="1" applyProtection="1">
      <alignment horizontal="left" vertical="center" wrapText="1"/>
    </xf>
    <xf numFmtId="0" fontId="13" fillId="3" borderId="11" xfId="0" applyFont="1" applyFill="1" applyBorder="1" applyAlignment="1" applyProtection="1">
      <alignment horizontal="left" vertical="center" wrapText="1"/>
    </xf>
    <xf numFmtId="0" fontId="13" fillId="3" borderId="44" xfId="0" applyFont="1" applyFill="1" applyBorder="1" applyAlignment="1" applyProtection="1">
      <alignment horizontal="left" vertical="center" wrapText="1"/>
    </xf>
    <xf numFmtId="0" fontId="17" fillId="3" borderId="20" xfId="0" applyFont="1" applyFill="1" applyBorder="1" applyAlignment="1" applyProtection="1">
      <alignment horizontal="left" vertical="center" wrapText="1"/>
    </xf>
    <xf numFmtId="0" fontId="17" fillId="3" borderId="51" xfId="0" applyFont="1" applyFill="1" applyBorder="1" applyAlignment="1" applyProtection="1">
      <alignment horizontal="left" vertical="center" wrapText="1"/>
    </xf>
    <xf numFmtId="0" fontId="12" fillId="3" borderId="0" xfId="0" applyFont="1" applyFill="1" applyAlignment="1" applyProtection="1">
      <alignment horizontal="left" wrapText="1"/>
    </xf>
    <xf numFmtId="0" fontId="13" fillId="3" borderId="3" xfId="0" applyFont="1" applyFill="1" applyBorder="1" applyAlignment="1" applyProtection="1">
      <alignment horizontal="left" vertical="center" wrapText="1"/>
    </xf>
    <xf numFmtId="0" fontId="13" fillId="3" borderId="5" xfId="0" applyFont="1" applyFill="1" applyBorder="1" applyAlignment="1" applyProtection="1">
      <alignment horizontal="left" vertical="center" wrapText="1"/>
    </xf>
    <xf numFmtId="0" fontId="17" fillId="3" borderId="30" xfId="0" applyFont="1" applyFill="1" applyBorder="1" applyAlignment="1" applyProtection="1">
      <alignment horizontal="left" vertical="center" wrapText="1"/>
    </xf>
    <xf numFmtId="0" fontId="17" fillId="3" borderId="31" xfId="0" applyFont="1" applyFill="1" applyBorder="1" applyAlignment="1" applyProtection="1">
      <alignment horizontal="left" vertical="center" wrapText="1"/>
    </xf>
    <xf numFmtId="0" fontId="12" fillId="3" borderId="0" xfId="0" applyFont="1" applyFill="1" applyBorder="1" applyAlignment="1" applyProtection="1">
      <alignment horizontal="left" vertical="center" wrapText="1"/>
    </xf>
    <xf numFmtId="0" fontId="12" fillId="7" borderId="78" xfId="0" applyFont="1" applyFill="1" applyBorder="1" applyAlignment="1" applyProtection="1">
      <alignment horizontal="center" vertical="center" wrapText="1"/>
    </xf>
    <xf numFmtId="0" fontId="12" fillId="7" borderId="40" xfId="0" applyFont="1" applyFill="1" applyBorder="1" applyAlignment="1" applyProtection="1">
      <alignment horizontal="center" vertical="center" wrapText="1"/>
    </xf>
    <xf numFmtId="0" fontId="12" fillId="7" borderId="72" xfId="0" applyFont="1" applyFill="1" applyBorder="1" applyAlignment="1" applyProtection="1">
      <alignment horizontal="center" vertical="center" wrapText="1"/>
    </xf>
    <xf numFmtId="0" fontId="12" fillId="7" borderId="25" xfId="0" applyFont="1" applyFill="1" applyBorder="1" applyAlignment="1" applyProtection="1">
      <alignment horizontal="center" vertical="center" wrapText="1"/>
    </xf>
    <xf numFmtId="0" fontId="12" fillId="7" borderId="71" xfId="0" applyFont="1" applyFill="1" applyBorder="1" applyAlignment="1" applyProtection="1">
      <alignment horizontal="center" vertical="center" wrapText="1"/>
    </xf>
    <xf numFmtId="0" fontId="12" fillId="7" borderId="23" xfId="0" applyFont="1" applyFill="1" applyBorder="1" applyAlignment="1" applyProtection="1">
      <alignment horizontal="center" vertical="center" wrapText="1"/>
    </xf>
    <xf numFmtId="0" fontId="12" fillId="7" borderId="70" xfId="0" applyFont="1" applyFill="1" applyBorder="1" applyAlignment="1" applyProtection="1">
      <alignment horizontal="center" vertical="center" wrapText="1"/>
    </xf>
    <xf numFmtId="0" fontId="12" fillId="7" borderId="22" xfId="0" applyFont="1" applyFill="1" applyBorder="1" applyAlignment="1" applyProtection="1">
      <alignment horizontal="center" vertical="center" wrapText="1"/>
    </xf>
    <xf numFmtId="0" fontId="12" fillId="3" borderId="53" xfId="0" applyFont="1" applyFill="1" applyBorder="1" applyAlignment="1" applyProtection="1">
      <alignment horizontal="center" vertical="center" wrapText="1"/>
    </xf>
    <xf numFmtId="0" fontId="12" fillId="3" borderId="36" xfId="0" applyFont="1" applyFill="1" applyBorder="1" applyAlignment="1" applyProtection="1">
      <alignment horizontal="center" vertical="center" wrapText="1"/>
    </xf>
    <xf numFmtId="0" fontId="13" fillId="3" borderId="65" xfId="0" applyFont="1" applyFill="1" applyBorder="1" applyAlignment="1" applyProtection="1">
      <alignment horizontal="left" vertical="center" wrapText="1"/>
    </xf>
    <xf numFmtId="0" fontId="13" fillId="3" borderId="37" xfId="0" applyFont="1" applyFill="1" applyBorder="1" applyAlignment="1" applyProtection="1">
      <alignment horizontal="left" vertical="center" wrapText="1"/>
    </xf>
    <xf numFmtId="0" fontId="12" fillId="3" borderId="13" xfId="0" applyFont="1" applyFill="1" applyBorder="1" applyAlignment="1" applyProtection="1">
      <alignment horizontal="center" vertical="center" wrapText="1"/>
    </xf>
    <xf numFmtId="0" fontId="13" fillId="3" borderId="43" xfId="0" applyFont="1" applyFill="1" applyBorder="1" applyAlignment="1" applyProtection="1">
      <alignment horizontal="left" vertical="center" wrapText="1"/>
    </xf>
    <xf numFmtId="0" fontId="13" fillId="0" borderId="4" xfId="0" applyFont="1" applyFill="1" applyBorder="1" applyAlignment="1" applyProtection="1">
      <alignment horizontal="center" vertical="center" wrapText="1"/>
    </xf>
    <xf numFmtId="0" fontId="13" fillId="0" borderId="7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0" fontId="12" fillId="0" borderId="6" xfId="0" applyFont="1" applyFill="1" applyBorder="1" applyAlignment="1" applyProtection="1">
      <alignment horizontal="center" vertical="center" wrapText="1"/>
    </xf>
    <xf numFmtId="0" fontId="13" fillId="3" borderId="43" xfId="0" applyFont="1" applyFill="1" applyBorder="1" applyAlignment="1" applyProtection="1">
      <alignment horizontal="justify" vertical="center" wrapText="1"/>
    </xf>
    <xf numFmtId="0" fontId="13" fillId="3" borderId="37" xfId="0" applyFont="1" applyFill="1" applyBorder="1" applyAlignment="1" applyProtection="1">
      <alignment horizontal="justify"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0" fontId="13" fillId="3" borderId="7" xfId="0" applyFont="1" applyFill="1" applyBorder="1" applyAlignment="1" applyProtection="1">
      <alignment horizontal="justify" vertical="center" wrapText="1"/>
    </xf>
    <xf numFmtId="0" fontId="12" fillId="3" borderId="0" xfId="0" applyFont="1" applyFill="1" applyAlignment="1" applyProtection="1">
      <alignment horizontal="left" vertical="center" wrapText="1"/>
    </xf>
    <xf numFmtId="0" fontId="12" fillId="3" borderId="22" xfId="0" applyFont="1" applyFill="1" applyBorder="1" applyAlignment="1" applyProtection="1">
      <alignment horizontal="center" vertical="center" wrapText="1"/>
    </xf>
    <xf numFmtId="0" fontId="13" fillId="3" borderId="25" xfId="0" applyFont="1" applyFill="1" applyBorder="1" applyAlignment="1" applyProtection="1">
      <alignment horizontal="justify" vertical="center" wrapText="1"/>
    </xf>
    <xf numFmtId="0" fontId="13" fillId="3" borderId="65" xfId="0" applyFont="1" applyFill="1" applyBorder="1" applyAlignment="1" applyProtection="1">
      <alignment horizontal="justify" vertical="center" wrapText="1"/>
    </xf>
    <xf numFmtId="0" fontId="12" fillId="3" borderId="0" xfId="0" applyFont="1" applyFill="1" applyBorder="1" applyAlignment="1" applyProtection="1">
      <alignment horizontal="center" vertical="center" wrapText="1"/>
    </xf>
    <xf numFmtId="0" fontId="12" fillId="7" borderId="5" xfId="0" applyFont="1" applyFill="1" applyBorder="1" applyAlignment="1" applyProtection="1">
      <alignment horizontal="center" vertical="center" wrapText="1"/>
    </xf>
    <xf numFmtId="0" fontId="12" fillId="7" borderId="11" xfId="0" applyFont="1" applyFill="1" applyBorder="1" applyAlignment="1" applyProtection="1">
      <alignment horizontal="center" vertical="center" wrapText="1"/>
    </xf>
    <xf numFmtId="0" fontId="12" fillId="7" borderId="73" xfId="0" applyFont="1" applyFill="1" applyBorder="1" applyAlignment="1" applyProtection="1">
      <alignment horizontal="center" vertical="center" wrapText="1"/>
    </xf>
    <xf numFmtId="0" fontId="12" fillId="7" borderId="68" xfId="0" applyFont="1" applyFill="1" applyBorder="1" applyAlignment="1" applyProtection="1">
      <alignment horizontal="center" vertical="center" wrapText="1"/>
    </xf>
    <xf numFmtId="0" fontId="12" fillId="7" borderId="4" xfId="0" applyFont="1" applyFill="1" applyBorder="1" applyAlignment="1" applyProtection="1">
      <alignment horizontal="center" vertical="center" wrapText="1"/>
    </xf>
    <xf numFmtId="0" fontId="13" fillId="3" borderId="7" xfId="0" applyFont="1" applyFill="1" applyBorder="1" applyAlignment="1" applyProtection="1">
      <alignment horizontal="left" vertical="center" wrapText="1"/>
    </xf>
    <xf numFmtId="0" fontId="12" fillId="3" borderId="9" xfId="0" applyFont="1" applyFill="1" applyBorder="1" applyAlignment="1" applyProtection="1">
      <alignment horizontal="center" vertical="center" wrapText="1"/>
    </xf>
    <xf numFmtId="0" fontId="13" fillId="3" borderId="10" xfId="0" applyFont="1" applyFill="1" applyBorder="1" applyAlignment="1" applyProtection="1">
      <alignment horizontal="left" vertical="center" wrapText="1"/>
    </xf>
    <xf numFmtId="0" fontId="12" fillId="7" borderId="53" xfId="0" applyFont="1" applyFill="1" applyBorder="1" applyAlignment="1" applyProtection="1">
      <alignment horizontal="center" vertical="center" wrapText="1"/>
    </xf>
    <xf numFmtId="0" fontId="12" fillId="7" borderId="65" xfId="0" applyFont="1" applyFill="1" applyBorder="1" applyAlignment="1" applyProtection="1">
      <alignment horizontal="center" vertical="center" wrapText="1"/>
    </xf>
    <xf numFmtId="0" fontId="12" fillId="7" borderId="79" xfId="0" applyFont="1" applyFill="1" applyBorder="1" applyAlignment="1" applyProtection="1">
      <alignment horizontal="center" vertical="center" wrapText="1"/>
    </xf>
    <xf numFmtId="0" fontId="12" fillId="7" borderId="34" xfId="0" applyFont="1" applyFill="1" applyBorder="1" applyAlignment="1" applyProtection="1">
      <alignment horizontal="center" vertical="center" wrapText="1"/>
    </xf>
    <xf numFmtId="0" fontId="15" fillId="0" borderId="35" xfId="0" applyFont="1" applyBorder="1" applyAlignment="1" applyProtection="1">
      <alignment horizontal="center" vertical="center" wrapText="1"/>
    </xf>
    <xf numFmtId="0" fontId="15" fillId="0" borderId="28" xfId="0" applyFont="1" applyBorder="1" applyAlignment="1" applyProtection="1">
      <alignment horizontal="center" vertical="center" wrapText="1"/>
    </xf>
    <xf numFmtId="0" fontId="14" fillId="0" borderId="57" xfId="0" applyFont="1" applyBorder="1" applyAlignment="1" applyProtection="1">
      <alignment horizontal="center" vertical="center" wrapText="1"/>
    </xf>
    <xf numFmtId="0" fontId="14" fillId="0" borderId="27" xfId="0" applyFont="1" applyBorder="1" applyAlignment="1" applyProtection="1">
      <alignment horizontal="center" vertical="center" wrapText="1"/>
    </xf>
    <xf numFmtId="0" fontId="15" fillId="0" borderId="78" xfId="0" applyFont="1" applyBorder="1" applyAlignment="1" applyProtection="1">
      <alignment horizontal="center" vertical="center" wrapText="1"/>
    </xf>
    <xf numFmtId="0" fontId="15" fillId="0" borderId="40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21" xfId="0" applyFont="1" applyBorder="1" applyAlignment="1" applyProtection="1">
      <alignment horizontal="center" vertical="center" wrapText="1"/>
    </xf>
    <xf numFmtId="0" fontId="15" fillId="0" borderId="59" xfId="0" applyFont="1" applyBorder="1" applyAlignment="1" applyProtection="1">
      <alignment horizontal="center" vertical="center" wrapText="1"/>
    </xf>
    <xf numFmtId="0" fontId="15" fillId="0" borderId="3" xfId="0" applyFont="1" applyBorder="1" applyAlignment="1" applyProtection="1">
      <alignment horizontal="left" vertical="center" wrapText="1"/>
    </xf>
    <xf numFmtId="0" fontId="15" fillId="0" borderId="6" xfId="0" applyFont="1" applyBorder="1" applyAlignment="1" applyProtection="1">
      <alignment horizontal="left" vertical="center" wrapText="1"/>
    </xf>
    <xf numFmtId="0" fontId="15" fillId="0" borderId="9" xfId="0" applyFont="1" applyBorder="1" applyAlignment="1" applyProtection="1">
      <alignment horizontal="left" vertical="center" wrapText="1"/>
    </xf>
    <xf numFmtId="0" fontId="15" fillId="0" borderId="3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5" fillId="0" borderId="5" xfId="0" applyFont="1" applyBorder="1" applyAlignment="1" applyProtection="1">
      <alignment horizontal="center" vertical="center" wrapText="1"/>
    </xf>
    <xf numFmtId="0" fontId="14" fillId="0" borderId="0" xfId="0" applyFont="1" applyBorder="1" applyAlignment="1" applyProtection="1">
      <alignment horizontal="center" vertical="center" wrapText="1"/>
    </xf>
    <xf numFmtId="0" fontId="14" fillId="0" borderId="64" xfId="0" applyFont="1" applyBorder="1" applyAlignment="1" applyProtection="1">
      <alignment horizontal="center" vertical="center" wrapText="1"/>
    </xf>
    <xf numFmtId="0" fontId="15" fillId="0" borderId="69" xfId="0" applyFont="1" applyBorder="1" applyAlignment="1" applyProtection="1">
      <alignment horizontal="center" vertical="center" wrapText="1"/>
    </xf>
    <xf numFmtId="0" fontId="15" fillId="0" borderId="27" xfId="0" applyFont="1" applyBorder="1" applyAlignment="1" applyProtection="1">
      <alignment horizontal="center" vertical="center" wrapText="1"/>
    </xf>
    <xf numFmtId="0" fontId="15" fillId="0" borderId="14" xfId="0" applyFont="1" applyBorder="1" applyAlignment="1" applyProtection="1">
      <alignment horizontal="center" vertical="center" wrapText="1"/>
    </xf>
    <xf numFmtId="0" fontId="15" fillId="0" borderId="23" xfId="0" applyFont="1" applyBorder="1" applyAlignment="1" applyProtection="1">
      <alignment horizontal="center" vertical="center" wrapText="1"/>
    </xf>
    <xf numFmtId="0" fontId="15" fillId="0" borderId="13" xfId="0" applyFont="1" applyBorder="1" applyAlignment="1" applyProtection="1">
      <alignment horizontal="center" vertical="center" wrapText="1"/>
    </xf>
    <xf numFmtId="0" fontId="15" fillId="0" borderId="22" xfId="0" applyFont="1" applyBorder="1" applyAlignment="1" applyProtection="1">
      <alignment horizontal="center" vertical="center" wrapText="1"/>
    </xf>
    <xf numFmtId="0" fontId="15" fillId="0" borderId="76" xfId="0" applyFont="1" applyBorder="1" applyAlignment="1" applyProtection="1">
      <alignment horizontal="center" vertical="center" wrapText="1"/>
    </xf>
    <xf numFmtId="0" fontId="15" fillId="0" borderId="57" xfId="0" applyFont="1" applyBorder="1" applyAlignment="1" applyProtection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5" fillId="0" borderId="20" xfId="0" applyFont="1" applyBorder="1" applyAlignment="1" applyProtection="1">
      <alignment horizontal="center" vertical="center" wrapText="1"/>
    </xf>
    <xf numFmtId="0" fontId="15" fillId="0" borderId="58" xfId="0" applyFont="1" applyBorder="1" applyAlignment="1" applyProtection="1">
      <alignment horizontal="center" vertical="center" wrapText="1"/>
    </xf>
    <xf numFmtId="0" fontId="15" fillId="0" borderId="55" xfId="0" applyFont="1" applyBorder="1" applyAlignment="1" applyProtection="1">
      <alignment horizontal="center" vertical="center" wrapText="1"/>
    </xf>
    <xf numFmtId="0" fontId="15" fillId="0" borderId="35" xfId="0" applyFont="1" applyBorder="1" applyAlignment="1" applyProtection="1">
      <alignment horizontal="left" vertical="center" wrapText="1"/>
    </xf>
    <xf numFmtId="0" fontId="15" fillId="0" borderId="41" xfId="0" applyFont="1" applyBorder="1" applyAlignment="1" applyProtection="1">
      <alignment horizontal="left" vertical="center" wrapText="1"/>
    </xf>
    <xf numFmtId="0" fontId="15" fillId="0" borderId="46" xfId="0" applyFont="1" applyBorder="1" applyAlignment="1" applyProtection="1">
      <alignment horizontal="left" vertical="center" wrapText="1"/>
    </xf>
    <xf numFmtId="0" fontId="14" fillId="0" borderId="0" xfId="0" applyFont="1" applyAlignment="1" applyProtection="1">
      <alignment horizontal="center" vertical="center" wrapText="1"/>
    </xf>
    <xf numFmtId="0" fontId="12" fillId="0" borderId="20" xfId="0" applyFont="1" applyBorder="1" applyAlignment="1" applyProtection="1">
      <alignment horizontal="left" vertical="center" wrapText="1"/>
    </xf>
    <xf numFmtId="0" fontId="12" fillId="0" borderId="5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wrapText="1"/>
    </xf>
    <xf numFmtId="0" fontId="13" fillId="0" borderId="55" xfId="0" applyFont="1" applyBorder="1" applyAlignment="1" applyProtection="1">
      <alignment horizontal="left" wrapText="1"/>
    </xf>
    <xf numFmtId="0" fontId="12" fillId="0" borderId="58" xfId="0" applyFont="1" applyBorder="1" applyAlignment="1" applyProtection="1">
      <alignment horizontal="left" vertical="center" wrapText="1"/>
    </xf>
    <xf numFmtId="0" fontId="15" fillId="0" borderId="30" xfId="0" applyFont="1" applyBorder="1" applyAlignment="1" applyProtection="1">
      <alignment horizontal="left" vertical="center" wrapText="1"/>
    </xf>
    <xf numFmtId="0" fontId="15" fillId="0" borderId="31" xfId="0" applyFont="1" applyBorder="1" applyAlignment="1" applyProtection="1">
      <alignment horizontal="left" vertical="center" wrapText="1"/>
    </xf>
    <xf numFmtId="0" fontId="15" fillId="0" borderId="32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horizontal="left" vertical="center" wrapText="1"/>
    </xf>
    <xf numFmtId="0" fontId="15" fillId="0" borderId="52" xfId="0" applyFont="1" applyBorder="1" applyAlignment="1" applyProtection="1">
      <alignment horizontal="left" vertical="center" wrapText="1"/>
    </xf>
    <xf numFmtId="0" fontId="15" fillId="0" borderId="21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center" vertical="center" wrapText="1"/>
    </xf>
    <xf numFmtId="0" fontId="13" fillId="0" borderId="51" xfId="0" applyFont="1" applyBorder="1" applyAlignment="1" applyProtection="1">
      <alignment horizontal="center" vertical="center" wrapText="1"/>
    </xf>
    <xf numFmtId="0" fontId="15" fillId="0" borderId="70" xfId="0" applyFont="1" applyBorder="1" applyAlignment="1" applyProtection="1">
      <alignment horizontal="left" vertical="center" wrapText="1"/>
    </xf>
    <xf numFmtId="0" fontId="15" fillId="0" borderId="53" xfId="0" applyFont="1" applyBorder="1" applyAlignment="1" applyProtection="1">
      <alignment horizontal="left" vertical="center" wrapText="1"/>
    </xf>
    <xf numFmtId="0" fontId="15" fillId="0" borderId="22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5" fillId="0" borderId="52" xfId="0" applyFont="1" applyBorder="1" applyAlignment="1" applyProtection="1">
      <alignment horizontal="center" vertical="center" wrapText="1"/>
    </xf>
    <xf numFmtId="0" fontId="13" fillId="0" borderId="78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5" fillId="0" borderId="62" xfId="0" applyFont="1" applyBorder="1" applyAlignment="1" applyProtection="1">
      <alignment horizontal="center" vertical="center" wrapText="1"/>
    </xf>
    <xf numFmtId="0" fontId="15" fillId="0" borderId="77" xfId="0" applyFont="1" applyBorder="1" applyAlignment="1" applyProtection="1">
      <alignment horizontal="center" vertical="center" wrapText="1"/>
    </xf>
    <xf numFmtId="0" fontId="15" fillId="0" borderId="70" xfId="0" applyFont="1" applyBorder="1" applyAlignment="1" applyProtection="1">
      <alignment horizontal="center" vertical="center" wrapText="1"/>
    </xf>
    <xf numFmtId="0" fontId="15" fillId="0" borderId="53" xfId="0" applyFont="1" applyBorder="1" applyAlignment="1" applyProtection="1">
      <alignment horizontal="center" vertical="center" wrapText="1"/>
    </xf>
    <xf numFmtId="0" fontId="15" fillId="0" borderId="20" xfId="0" applyFont="1" applyBorder="1" applyAlignment="1" applyProtection="1">
      <alignment horizontal="left" vertical="center" wrapText="1"/>
    </xf>
    <xf numFmtId="0" fontId="15" fillId="0" borderId="55" xfId="0" applyFont="1" applyBorder="1" applyAlignment="1" applyProtection="1">
      <alignment horizontal="left" vertical="center" wrapText="1"/>
    </xf>
    <xf numFmtId="0" fontId="13" fillId="0" borderId="35" xfId="0" applyFont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center" vertical="center" wrapText="1"/>
    </xf>
    <xf numFmtId="0" fontId="13" fillId="0" borderId="28" xfId="0" applyFont="1" applyBorder="1" applyAlignment="1" applyProtection="1">
      <alignment horizontal="center" vertical="center" wrapText="1"/>
    </xf>
    <xf numFmtId="0" fontId="15" fillId="0" borderId="41" xfId="0" applyFont="1" applyBorder="1" applyAlignment="1" applyProtection="1">
      <alignment horizontal="center" vertical="center" wrapText="1"/>
    </xf>
    <xf numFmtId="0" fontId="15" fillId="0" borderId="60" xfId="0" applyFont="1" applyBorder="1" applyAlignment="1" applyProtection="1">
      <alignment horizontal="center" vertical="center" wrapText="1"/>
    </xf>
    <xf numFmtId="0" fontId="15" fillId="0" borderId="42" xfId="0" applyFont="1" applyBorder="1" applyAlignment="1" applyProtection="1">
      <alignment horizontal="center" vertical="center" wrapText="1"/>
    </xf>
    <xf numFmtId="0" fontId="15" fillId="0" borderId="67" xfId="0" applyFont="1" applyBorder="1" applyAlignment="1" applyProtection="1">
      <alignment horizontal="center" vertical="center" wrapText="1"/>
    </xf>
    <xf numFmtId="0" fontId="15" fillId="0" borderId="68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5" fillId="0" borderId="24" xfId="0" applyFont="1" applyBorder="1" applyAlignment="1" applyProtection="1">
      <alignment horizontal="center" vertical="center" wrapText="1"/>
    </xf>
    <xf numFmtId="0" fontId="15" fillId="0" borderId="34" xfId="0" applyFont="1" applyBorder="1" applyAlignment="1" applyProtection="1">
      <alignment horizontal="center" vertical="center" wrapText="1"/>
    </xf>
    <xf numFmtId="0" fontId="15" fillId="0" borderId="12" xfId="0" applyFont="1" applyBorder="1" applyAlignment="1" applyProtection="1">
      <alignment horizontal="center" vertical="center" wrapText="1"/>
    </xf>
    <xf numFmtId="0" fontId="15" fillId="0" borderId="49" xfId="0" applyFont="1" applyBorder="1" applyAlignment="1" applyProtection="1">
      <alignment horizontal="center" vertical="center" wrapText="1"/>
    </xf>
    <xf numFmtId="0" fontId="12" fillId="0" borderId="30" xfId="0" applyFont="1" applyBorder="1" applyAlignment="1" applyProtection="1">
      <alignment horizontal="left" vertical="center" wrapText="1"/>
    </xf>
    <xf numFmtId="0" fontId="12" fillId="0" borderId="32" xfId="0" applyFont="1" applyBorder="1" applyAlignment="1" applyProtection="1">
      <alignment horizontal="left" vertical="center" wrapText="1"/>
    </xf>
    <xf numFmtId="0" fontId="15" fillId="0" borderId="3" xfId="0" applyFont="1" applyBorder="1" applyAlignment="1" applyProtection="1">
      <alignment vertical="center" wrapText="1"/>
    </xf>
    <xf numFmtId="0" fontId="15" fillId="0" borderId="6" xfId="0" applyFont="1" applyBorder="1" applyAlignment="1" applyProtection="1">
      <alignment wrapText="1"/>
    </xf>
    <xf numFmtId="0" fontId="15" fillId="0" borderId="9" xfId="0" applyFont="1" applyBorder="1" applyAlignment="1" applyProtection="1">
      <alignment wrapText="1"/>
    </xf>
    <xf numFmtId="0" fontId="15" fillId="0" borderId="6" xfId="0" applyFont="1" applyBorder="1" applyAlignment="1" applyProtection="1">
      <alignment vertical="center" wrapText="1"/>
    </xf>
    <xf numFmtId="0" fontId="15" fillId="0" borderId="9" xfId="0" applyFont="1" applyBorder="1" applyAlignment="1" applyProtection="1">
      <alignment vertical="center" wrapText="1"/>
    </xf>
    <xf numFmtId="0" fontId="15" fillId="0" borderId="71" xfId="0" applyFont="1" applyBorder="1" applyAlignment="1" applyProtection="1">
      <alignment horizontal="left" vertical="center" wrapText="1"/>
    </xf>
    <xf numFmtId="0" fontId="15" fillId="0" borderId="78" xfId="0" applyFont="1" applyBorder="1" applyAlignment="1" applyProtection="1">
      <alignment horizontal="left" vertical="center" wrapText="1"/>
    </xf>
    <xf numFmtId="0" fontId="15" fillId="0" borderId="76" xfId="0" applyFont="1" applyBorder="1" applyAlignment="1" applyProtection="1">
      <alignment horizontal="left" vertical="center" wrapText="1"/>
    </xf>
    <xf numFmtId="0" fontId="15" fillId="0" borderId="40" xfId="0" applyFont="1" applyBorder="1" applyAlignment="1" applyProtection="1">
      <alignment horizontal="left" vertical="center" wrapText="1"/>
    </xf>
    <xf numFmtId="0" fontId="15" fillId="0" borderId="45" xfId="0" applyFont="1" applyBorder="1" applyAlignment="1" applyProtection="1">
      <alignment horizontal="center" vertical="center" wrapText="1"/>
    </xf>
    <xf numFmtId="0" fontId="15" fillId="0" borderId="15" xfId="0" applyFont="1" applyBorder="1" applyAlignment="1" applyProtection="1">
      <alignment horizontal="center" vertical="center" wrapText="1"/>
    </xf>
    <xf numFmtId="0" fontId="15" fillId="0" borderId="19" xfId="0" applyFont="1" applyBorder="1" applyAlignment="1" applyProtection="1">
      <alignment horizontal="center" vertical="center" wrapText="1"/>
    </xf>
    <xf numFmtId="0" fontId="14" fillId="0" borderId="57" xfId="0" applyFont="1" applyFill="1" applyBorder="1" applyAlignment="1" applyProtection="1">
      <alignment horizontal="center" vertical="center" wrapText="1"/>
    </xf>
    <xf numFmtId="0" fontId="14" fillId="0" borderId="27" xfId="0" applyFont="1" applyFill="1" applyBorder="1" applyAlignment="1" applyProtection="1">
      <alignment horizontal="center" vertical="center" wrapText="1"/>
    </xf>
    <xf numFmtId="0" fontId="13" fillId="0" borderId="20" xfId="0" applyFont="1" applyFill="1" applyBorder="1" applyAlignment="1" applyProtection="1">
      <alignment horizontal="center" vertical="center" wrapText="1"/>
    </xf>
    <xf numFmtId="0" fontId="13" fillId="0" borderId="55" xfId="0" applyFont="1" applyFill="1" applyBorder="1" applyAlignment="1" applyProtection="1">
      <alignment horizontal="center" vertical="center" wrapText="1"/>
    </xf>
    <xf numFmtId="0" fontId="15" fillId="0" borderId="7" xfId="0" applyFont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 wrapText="1"/>
    </xf>
    <xf numFmtId="0" fontId="15" fillId="0" borderId="64" xfId="0" applyFont="1" applyBorder="1" applyAlignment="1" applyProtection="1">
      <alignment horizontal="center" vertical="center" wrapText="1"/>
    </xf>
    <xf numFmtId="0" fontId="15" fillId="0" borderId="9" xfId="0" applyFont="1" applyBorder="1" applyAlignment="1" applyProtection="1">
      <alignment horizontal="center" vertical="center" wrapText="1"/>
    </xf>
    <xf numFmtId="0" fontId="15" fillId="0" borderId="33" xfId="0" applyFont="1" applyBorder="1" applyAlignment="1" applyProtection="1">
      <alignment horizontal="center" vertical="center" wrapText="1"/>
    </xf>
    <xf numFmtId="0" fontId="15" fillId="0" borderId="48" xfId="0" applyFont="1" applyBorder="1" applyAlignment="1" applyProtection="1">
      <alignment horizontal="center" vertical="center" wrapText="1"/>
    </xf>
    <xf numFmtId="0" fontId="15" fillId="0" borderId="17" xfId="0" applyFont="1" applyBorder="1" applyAlignment="1" applyProtection="1">
      <alignment horizontal="center" vertical="center" wrapText="1"/>
    </xf>
    <xf numFmtId="0" fontId="15" fillId="0" borderId="6" xfId="0" applyFont="1" applyBorder="1" applyAlignment="1" applyProtection="1">
      <alignment horizontal="center" vertical="center" wrapText="1"/>
    </xf>
    <xf numFmtId="0" fontId="15" fillId="0" borderId="16" xfId="0" applyFont="1" applyBorder="1" applyAlignment="1" applyProtection="1">
      <alignment horizontal="center" vertical="center" wrapText="1"/>
    </xf>
    <xf numFmtId="0" fontId="15" fillId="0" borderId="30" xfId="0" applyFont="1" applyBorder="1" applyAlignment="1" applyProtection="1">
      <alignment horizontal="center" vertical="center" wrapText="1"/>
    </xf>
    <xf numFmtId="0" fontId="15" fillId="0" borderId="32" xfId="0" applyFont="1" applyBorder="1" applyAlignment="1" applyProtection="1">
      <alignment horizontal="center" vertical="center" wrapText="1"/>
    </xf>
    <xf numFmtId="0" fontId="15" fillId="0" borderId="11" xfId="0" applyFont="1" applyBorder="1" applyAlignment="1" applyProtection="1">
      <alignment horizontal="center" vertical="center" wrapText="1"/>
    </xf>
    <xf numFmtId="0" fontId="15" fillId="0" borderId="46" xfId="0" applyFont="1" applyBorder="1" applyAlignment="1" applyProtection="1">
      <alignment horizontal="center" vertical="center" wrapText="1"/>
    </xf>
    <xf numFmtId="0" fontId="15" fillId="0" borderId="10" xfId="0" applyFont="1" applyBorder="1" applyAlignment="1" applyProtection="1">
      <alignment horizontal="center" vertical="center" wrapText="1"/>
    </xf>
    <xf numFmtId="0" fontId="13" fillId="0" borderId="55" xfId="0" applyFont="1" applyBorder="1" applyAlignment="1" applyProtection="1">
      <alignment horizontal="center" vertical="center" wrapText="1"/>
    </xf>
    <xf numFmtId="0" fontId="13" fillId="0" borderId="78" xfId="0" applyFont="1" applyBorder="1" applyAlignment="1" applyProtection="1">
      <alignment horizontal="left" vertical="center" wrapText="1"/>
    </xf>
    <xf numFmtId="0" fontId="13" fillId="0" borderId="76" xfId="0" applyFont="1" applyBorder="1" applyAlignment="1" applyProtection="1">
      <alignment horizontal="left" vertical="center" wrapText="1"/>
    </xf>
    <xf numFmtId="0" fontId="13" fillId="0" borderId="40" xfId="0" applyFont="1" applyBorder="1" applyAlignment="1" applyProtection="1">
      <alignment horizontal="left" vertical="center" wrapText="1"/>
    </xf>
    <xf numFmtId="0" fontId="13" fillId="0" borderId="1" xfId="0" applyFont="1" applyBorder="1" applyAlignment="1" applyProtection="1">
      <alignment horizontal="left" vertical="center" wrapText="1"/>
    </xf>
    <xf numFmtId="0" fontId="13" fillId="0" borderId="52" xfId="0" applyFont="1" applyBorder="1" applyAlignment="1" applyProtection="1">
      <alignment horizontal="left" vertical="center" wrapText="1"/>
    </xf>
    <xf numFmtId="0" fontId="13" fillId="0" borderId="21" xfId="0" applyFont="1" applyBorder="1" applyAlignment="1" applyProtection="1">
      <alignment horizontal="left" vertical="center" wrapText="1"/>
    </xf>
    <xf numFmtId="0" fontId="13" fillId="3" borderId="0" xfId="0" applyFont="1" applyFill="1" applyBorder="1" applyAlignment="1" applyProtection="1">
      <alignment horizontal="left" vertical="center" wrapText="1"/>
    </xf>
    <xf numFmtId="0" fontId="15" fillId="0" borderId="56" xfId="0" applyFont="1" applyBorder="1" applyAlignment="1" applyProtection="1">
      <alignment horizontal="center" vertical="center" wrapText="1"/>
    </xf>
    <xf numFmtId="0" fontId="15" fillId="0" borderId="72" xfId="0" applyFont="1" applyBorder="1" applyAlignment="1" applyProtection="1">
      <alignment horizontal="center" vertical="center" wrapText="1"/>
    </xf>
    <xf numFmtId="0" fontId="15" fillId="0" borderId="71" xfId="0" applyFont="1" applyBorder="1" applyAlignment="1" applyProtection="1">
      <alignment horizontal="center" vertical="center" wrapText="1"/>
    </xf>
  </cellXfs>
  <cellStyles count="6">
    <cellStyle name="Migliaia 2" xfId="4"/>
    <cellStyle name="Normale" xfId="0" builtinId="0"/>
    <cellStyle name="Normale 2" xfId="3"/>
    <cellStyle name="Normale 3" xfId="2"/>
    <cellStyle name="Percentuale" xfId="1" builtinId="5"/>
    <cellStyle name="Percentuale 2" xfId="5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microsoft.com/office/2006/relationships/attachedToolbars" Target="attachedToolbars.bin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M92"/>
  <sheetViews>
    <sheetView topLeftCell="A55" workbookViewId="0">
      <selection activeCell="B97" sqref="B97"/>
    </sheetView>
  </sheetViews>
  <sheetFormatPr defaultColWidth="10" defaultRowHeight="12.75" x14ac:dyDescent="0.2"/>
  <cols>
    <col min="1" max="1" width="9.85546875" style="7" bestFit="1" customWidth="1"/>
    <col min="2" max="2" width="26.140625" style="6" bestFit="1" customWidth="1"/>
    <col min="3" max="3" width="17.7109375" style="6" bestFit="1" customWidth="1"/>
    <col min="4" max="4" width="9.140625" customWidth="1"/>
    <col min="5" max="5" width="10" style="4" customWidth="1"/>
    <col min="6" max="6" width="10" style="1" customWidth="1"/>
    <col min="7" max="7" width="10" style="11" customWidth="1"/>
    <col min="8" max="8" width="10" style="1" customWidth="1"/>
    <col min="9" max="9" width="10" style="11" customWidth="1"/>
    <col min="10" max="16384" width="10" style="1"/>
  </cols>
  <sheetData>
    <row r="1" spans="1:13" x14ac:dyDescent="0.2">
      <c r="A1" s="8" t="s">
        <v>518</v>
      </c>
      <c r="B1" s="9" t="s">
        <v>519</v>
      </c>
      <c r="C1" s="8" t="s">
        <v>520</v>
      </c>
      <c r="D1" s="1"/>
      <c r="E1" s="10" t="s">
        <v>518</v>
      </c>
      <c r="G1" s="10" t="s">
        <v>628</v>
      </c>
      <c r="I1" s="10" t="s">
        <v>627</v>
      </c>
      <c r="K1" s="10" t="s">
        <v>629</v>
      </c>
      <c r="M1" s="2" t="s">
        <v>631</v>
      </c>
    </row>
    <row r="2" spans="1:13" x14ac:dyDescent="0.2">
      <c r="A2" s="3" t="s">
        <v>396</v>
      </c>
      <c r="B2" s="15" t="s">
        <v>645</v>
      </c>
      <c r="C2" s="16" t="s">
        <v>521</v>
      </c>
      <c r="D2" s="1"/>
      <c r="E2" s="14" t="s">
        <v>396</v>
      </c>
      <c r="G2" s="12" t="s">
        <v>625</v>
      </c>
      <c r="I2" s="12">
        <v>2007</v>
      </c>
      <c r="K2" s="12" t="s">
        <v>630</v>
      </c>
      <c r="M2" s="4" t="s">
        <v>388</v>
      </c>
    </row>
    <row r="3" spans="1:13" x14ac:dyDescent="0.2">
      <c r="A3" s="793" t="s">
        <v>397</v>
      </c>
      <c r="B3" s="15" t="s">
        <v>646</v>
      </c>
      <c r="C3" s="16" t="s">
        <v>522</v>
      </c>
      <c r="D3" s="1"/>
      <c r="E3" s="14" t="s">
        <v>397</v>
      </c>
      <c r="G3" s="12" t="s">
        <v>626</v>
      </c>
      <c r="I3" s="12">
        <v>2008</v>
      </c>
      <c r="K3" s="12" t="s">
        <v>392</v>
      </c>
      <c r="M3" s="4" t="s">
        <v>389</v>
      </c>
    </row>
    <row r="4" spans="1:13" x14ac:dyDescent="0.2">
      <c r="A4" s="793"/>
      <c r="B4" s="15" t="s">
        <v>647</v>
      </c>
      <c r="C4" s="16" t="s">
        <v>523</v>
      </c>
      <c r="D4" s="1"/>
      <c r="E4" s="14" t="s">
        <v>510</v>
      </c>
      <c r="I4" s="12">
        <v>2009</v>
      </c>
      <c r="K4" s="12" t="s">
        <v>393</v>
      </c>
      <c r="M4" s="4" t="s">
        <v>390</v>
      </c>
    </row>
    <row r="5" spans="1:13" x14ac:dyDescent="0.2">
      <c r="A5" s="3" t="s">
        <v>510</v>
      </c>
      <c r="B5" s="15" t="s">
        <v>648</v>
      </c>
      <c r="C5" s="16" t="s">
        <v>524</v>
      </c>
      <c r="D5" s="1"/>
      <c r="E5" s="14" t="s">
        <v>398</v>
      </c>
      <c r="I5" s="12">
        <v>2010</v>
      </c>
      <c r="M5" s="4" t="s">
        <v>387</v>
      </c>
    </row>
    <row r="6" spans="1:13" x14ac:dyDescent="0.2">
      <c r="A6" s="3" t="s">
        <v>398</v>
      </c>
      <c r="B6" s="15" t="s">
        <v>649</v>
      </c>
      <c r="C6" s="16" t="s">
        <v>525</v>
      </c>
      <c r="D6" s="1"/>
      <c r="E6" s="14" t="s">
        <v>399</v>
      </c>
      <c r="I6" s="12">
        <v>2011</v>
      </c>
    </row>
    <row r="7" spans="1:13" x14ac:dyDescent="0.2">
      <c r="A7" s="3" t="s">
        <v>399</v>
      </c>
      <c r="B7" s="15" t="s">
        <v>650</v>
      </c>
      <c r="C7" s="16" t="s">
        <v>526</v>
      </c>
      <c r="D7" s="1"/>
      <c r="E7" s="14" t="s">
        <v>405</v>
      </c>
      <c r="I7" s="12">
        <v>2012</v>
      </c>
    </row>
    <row r="8" spans="1:13" x14ac:dyDescent="0.2">
      <c r="A8" s="793" t="s">
        <v>405</v>
      </c>
      <c r="B8" s="17" t="s">
        <v>651</v>
      </c>
      <c r="C8" s="18" t="s">
        <v>538</v>
      </c>
      <c r="D8" s="1"/>
      <c r="E8" s="14" t="s">
        <v>400</v>
      </c>
      <c r="I8" s="12">
        <v>2013</v>
      </c>
    </row>
    <row r="9" spans="1:13" x14ac:dyDescent="0.2">
      <c r="A9" s="793"/>
      <c r="B9" s="17" t="s">
        <v>528</v>
      </c>
      <c r="C9" s="18" t="s">
        <v>529</v>
      </c>
      <c r="D9" s="1"/>
      <c r="E9" s="14" t="s">
        <v>402</v>
      </c>
    </row>
    <row r="10" spans="1:13" x14ac:dyDescent="0.2">
      <c r="A10" s="793"/>
      <c r="B10" s="17" t="s">
        <v>652</v>
      </c>
      <c r="C10" s="18" t="s">
        <v>530</v>
      </c>
      <c r="D10" s="1"/>
      <c r="E10" s="14" t="s">
        <v>421</v>
      </c>
    </row>
    <row r="11" spans="1:13" x14ac:dyDescent="0.2">
      <c r="A11" s="793"/>
      <c r="B11" s="17" t="s">
        <v>653</v>
      </c>
      <c r="C11" s="18" t="s">
        <v>535</v>
      </c>
      <c r="D11" s="1"/>
      <c r="E11" s="14" t="s">
        <v>403</v>
      </c>
    </row>
    <row r="12" spans="1:13" x14ac:dyDescent="0.2">
      <c r="A12" s="793"/>
      <c r="B12" s="17" t="s">
        <v>531</v>
      </c>
      <c r="C12" s="18" t="s">
        <v>532</v>
      </c>
      <c r="D12" s="1"/>
      <c r="E12" s="14" t="s">
        <v>404</v>
      </c>
    </row>
    <row r="13" spans="1:13" x14ac:dyDescent="0.2">
      <c r="A13" s="793"/>
      <c r="B13" s="17" t="s">
        <v>654</v>
      </c>
      <c r="C13" s="18" t="s">
        <v>543</v>
      </c>
      <c r="D13" s="1"/>
      <c r="E13" s="14" t="s">
        <v>406</v>
      </c>
    </row>
    <row r="14" spans="1:13" x14ac:dyDescent="0.2">
      <c r="A14" s="793"/>
      <c r="B14" s="17" t="s">
        <v>655</v>
      </c>
      <c r="C14" s="18" t="s">
        <v>536</v>
      </c>
      <c r="D14" s="1"/>
      <c r="E14" s="14" t="s">
        <v>407</v>
      </c>
    </row>
    <row r="15" spans="1:13" x14ac:dyDescent="0.2">
      <c r="A15" s="793"/>
      <c r="B15" s="17" t="s">
        <v>656</v>
      </c>
      <c r="C15" s="18" t="s">
        <v>533</v>
      </c>
      <c r="D15" s="1"/>
      <c r="E15" s="14" t="s">
        <v>409</v>
      </c>
    </row>
    <row r="16" spans="1:13" x14ac:dyDescent="0.2">
      <c r="A16" s="793"/>
      <c r="B16" s="17" t="s">
        <v>657</v>
      </c>
      <c r="C16" s="18" t="s">
        <v>527</v>
      </c>
      <c r="D16" s="1"/>
      <c r="E16" s="14" t="s">
        <v>408</v>
      </c>
    </row>
    <row r="17" spans="1:5" x14ac:dyDescent="0.2">
      <c r="A17" s="793"/>
      <c r="B17" s="17" t="s">
        <v>658</v>
      </c>
      <c r="C17" s="18" t="s">
        <v>539</v>
      </c>
      <c r="D17" s="1"/>
      <c r="E17" s="14" t="s">
        <v>411</v>
      </c>
    </row>
    <row r="18" spans="1:5" x14ac:dyDescent="0.2">
      <c r="A18" s="793"/>
      <c r="B18" s="17" t="s">
        <v>659</v>
      </c>
      <c r="C18" s="18" t="s">
        <v>537</v>
      </c>
      <c r="D18" s="1"/>
      <c r="E18" s="14" t="s">
        <v>412</v>
      </c>
    </row>
    <row r="19" spans="1:5" x14ac:dyDescent="0.2">
      <c r="A19" s="793"/>
      <c r="B19" s="17" t="s">
        <v>660</v>
      </c>
      <c r="C19" s="18" t="s">
        <v>534</v>
      </c>
      <c r="D19" s="1"/>
      <c r="E19" s="14" t="s">
        <v>410</v>
      </c>
    </row>
    <row r="20" spans="1:5" x14ac:dyDescent="0.2">
      <c r="A20" s="793"/>
      <c r="B20" s="17" t="s">
        <v>661</v>
      </c>
      <c r="C20" s="18" t="s">
        <v>541</v>
      </c>
      <c r="D20" s="1"/>
      <c r="E20" s="14" t="s">
        <v>414</v>
      </c>
    </row>
    <row r="21" spans="1:5" x14ac:dyDescent="0.2">
      <c r="A21" s="793"/>
      <c r="B21" s="17" t="s">
        <v>662</v>
      </c>
      <c r="C21" s="18" t="s">
        <v>542</v>
      </c>
      <c r="D21" s="1"/>
      <c r="E21" s="14" t="s">
        <v>415</v>
      </c>
    </row>
    <row r="22" spans="1:5" x14ac:dyDescent="0.2">
      <c r="A22" s="793"/>
      <c r="B22" s="17" t="s">
        <v>663</v>
      </c>
      <c r="C22" s="18" t="s">
        <v>540</v>
      </c>
      <c r="D22" s="1"/>
      <c r="E22" s="14" t="s">
        <v>416</v>
      </c>
    </row>
    <row r="23" spans="1:5" x14ac:dyDescent="0.2">
      <c r="A23" s="3" t="s">
        <v>400</v>
      </c>
      <c r="B23" s="17" t="s">
        <v>664</v>
      </c>
      <c r="C23" s="18" t="s">
        <v>544</v>
      </c>
      <c r="D23" s="1"/>
      <c r="E23" s="14" t="s">
        <v>417</v>
      </c>
    </row>
    <row r="24" spans="1:5" x14ac:dyDescent="0.2">
      <c r="A24" s="3" t="s">
        <v>402</v>
      </c>
      <c r="B24" s="17" t="s">
        <v>665</v>
      </c>
      <c r="C24" s="18" t="s">
        <v>545</v>
      </c>
      <c r="D24" s="1"/>
      <c r="E24" s="14" t="s">
        <v>512</v>
      </c>
    </row>
    <row r="25" spans="1:5" x14ac:dyDescent="0.2">
      <c r="A25" s="793" t="s">
        <v>421</v>
      </c>
      <c r="B25" s="17" t="s">
        <v>666</v>
      </c>
      <c r="C25" s="18" t="s">
        <v>547</v>
      </c>
      <c r="D25" s="1"/>
      <c r="E25" s="14" t="s">
        <v>422</v>
      </c>
    </row>
    <row r="26" spans="1:5" x14ac:dyDescent="0.2">
      <c r="A26" s="793"/>
      <c r="B26" s="17" t="s">
        <v>667</v>
      </c>
      <c r="C26" s="18" t="s">
        <v>548</v>
      </c>
      <c r="D26" s="1"/>
      <c r="E26" s="14" t="s">
        <v>420</v>
      </c>
    </row>
    <row r="27" spans="1:5" x14ac:dyDescent="0.2">
      <c r="A27" s="793"/>
      <c r="B27" s="17" t="s">
        <v>549</v>
      </c>
      <c r="C27" s="18" t="s">
        <v>550</v>
      </c>
      <c r="D27" s="1"/>
      <c r="E27" s="14" t="s">
        <v>418</v>
      </c>
    </row>
    <row r="28" spans="1:5" x14ac:dyDescent="0.2">
      <c r="A28" s="793"/>
      <c r="B28" s="17" t="s">
        <v>668</v>
      </c>
      <c r="C28" s="18" t="s">
        <v>563</v>
      </c>
      <c r="D28" s="1"/>
      <c r="E28" s="14" t="s">
        <v>517</v>
      </c>
    </row>
    <row r="29" spans="1:5" x14ac:dyDescent="0.2">
      <c r="A29" s="793"/>
      <c r="B29" s="17" t="s">
        <v>669</v>
      </c>
      <c r="C29" s="18" t="s">
        <v>564</v>
      </c>
      <c r="D29" s="1"/>
    </row>
    <row r="30" spans="1:5" x14ac:dyDescent="0.2">
      <c r="A30" s="793"/>
      <c r="B30" s="17" t="s">
        <v>670</v>
      </c>
      <c r="C30" s="18" t="s">
        <v>551</v>
      </c>
      <c r="D30" s="1"/>
    </row>
    <row r="31" spans="1:5" x14ac:dyDescent="0.2">
      <c r="A31" s="793"/>
      <c r="B31" s="17" t="s">
        <v>553</v>
      </c>
      <c r="C31" s="18" t="s">
        <v>554</v>
      </c>
      <c r="D31" s="1"/>
    </row>
    <row r="32" spans="1:5" x14ac:dyDescent="0.2">
      <c r="A32" s="793"/>
      <c r="B32" s="17" t="s">
        <v>671</v>
      </c>
      <c r="C32" s="18" t="s">
        <v>565</v>
      </c>
      <c r="D32" s="1"/>
    </row>
    <row r="33" spans="1:4" x14ac:dyDescent="0.2">
      <c r="A33" s="793"/>
      <c r="B33" s="17" t="s">
        <v>672</v>
      </c>
      <c r="C33" s="18" t="s">
        <v>552</v>
      </c>
      <c r="D33" s="1"/>
    </row>
    <row r="34" spans="1:4" x14ac:dyDescent="0.2">
      <c r="A34" s="793"/>
      <c r="B34" s="17" t="s">
        <v>673</v>
      </c>
      <c r="C34" s="18" t="s">
        <v>546</v>
      </c>
      <c r="D34" s="1"/>
    </row>
    <row r="35" spans="1:4" x14ac:dyDescent="0.2">
      <c r="A35" s="793"/>
      <c r="B35" s="17" t="s">
        <v>674</v>
      </c>
      <c r="C35" s="18" t="s">
        <v>555</v>
      </c>
      <c r="D35" s="1"/>
    </row>
    <row r="36" spans="1:4" x14ac:dyDescent="0.2">
      <c r="A36" s="793"/>
      <c r="B36" s="17" t="s">
        <v>675</v>
      </c>
      <c r="C36" s="18" t="s">
        <v>556</v>
      </c>
      <c r="D36" s="1"/>
    </row>
    <row r="37" spans="1:4" x14ac:dyDescent="0.2">
      <c r="A37" s="793"/>
      <c r="B37" s="17" t="s">
        <v>557</v>
      </c>
      <c r="C37" s="18" t="s">
        <v>558</v>
      </c>
      <c r="D37" s="1"/>
    </row>
    <row r="38" spans="1:4" x14ac:dyDescent="0.2">
      <c r="A38" s="793"/>
      <c r="B38" s="17" t="s">
        <v>676</v>
      </c>
      <c r="C38" s="18" t="s">
        <v>566</v>
      </c>
      <c r="D38" s="1"/>
    </row>
    <row r="39" spans="1:4" x14ac:dyDescent="0.2">
      <c r="A39" s="793"/>
      <c r="B39" s="17" t="s">
        <v>677</v>
      </c>
      <c r="C39" s="18" t="s">
        <v>559</v>
      </c>
      <c r="D39" s="1"/>
    </row>
    <row r="40" spans="1:4" x14ac:dyDescent="0.2">
      <c r="A40" s="793"/>
      <c r="B40" s="17" t="s">
        <v>678</v>
      </c>
      <c r="C40" s="18" t="s">
        <v>560</v>
      </c>
      <c r="D40" s="1"/>
    </row>
    <row r="41" spans="1:4" x14ac:dyDescent="0.2">
      <c r="A41" s="793"/>
      <c r="B41" s="17" t="s">
        <v>679</v>
      </c>
      <c r="C41" s="18" t="s">
        <v>561</v>
      </c>
      <c r="D41" s="1"/>
    </row>
    <row r="42" spans="1:4" x14ac:dyDescent="0.2">
      <c r="A42" s="793"/>
      <c r="B42" s="17" t="s">
        <v>680</v>
      </c>
      <c r="C42" s="18" t="s">
        <v>562</v>
      </c>
      <c r="D42" s="1"/>
    </row>
    <row r="43" spans="1:4" x14ac:dyDescent="0.2">
      <c r="A43" s="793" t="s">
        <v>403</v>
      </c>
      <c r="B43" s="17" t="s">
        <v>681</v>
      </c>
      <c r="C43" s="18" t="s">
        <v>568</v>
      </c>
      <c r="D43" s="1"/>
    </row>
    <row r="44" spans="1:4" x14ac:dyDescent="0.2">
      <c r="A44" s="793"/>
      <c r="B44" s="17" t="s">
        <v>682</v>
      </c>
      <c r="C44" s="18" t="s">
        <v>567</v>
      </c>
      <c r="D44" s="1"/>
    </row>
    <row r="45" spans="1:4" x14ac:dyDescent="0.2">
      <c r="A45" s="793" t="s">
        <v>404</v>
      </c>
      <c r="B45" s="17" t="s">
        <v>683</v>
      </c>
      <c r="C45" s="18" t="s">
        <v>573</v>
      </c>
      <c r="D45" s="1"/>
    </row>
    <row r="46" spans="1:4" x14ac:dyDescent="0.2">
      <c r="A46" s="793"/>
      <c r="B46" s="17" t="s">
        <v>684</v>
      </c>
      <c r="C46" s="18" t="s">
        <v>574</v>
      </c>
      <c r="D46" s="1"/>
    </row>
    <row r="47" spans="1:4" x14ac:dyDescent="0.2">
      <c r="A47" s="793"/>
      <c r="B47" s="17" t="s">
        <v>685</v>
      </c>
      <c r="C47" s="18" t="s">
        <v>572</v>
      </c>
      <c r="D47" s="1"/>
    </row>
    <row r="48" spans="1:4" x14ac:dyDescent="0.2">
      <c r="A48" s="793"/>
      <c r="B48" s="17" t="s">
        <v>686</v>
      </c>
      <c r="C48" s="18" t="s">
        <v>569</v>
      </c>
      <c r="D48" s="1"/>
    </row>
    <row r="49" spans="1:4" x14ac:dyDescent="0.2">
      <c r="A49" s="793"/>
      <c r="B49" s="17" t="s">
        <v>687</v>
      </c>
      <c r="C49" s="18" t="s">
        <v>570</v>
      </c>
      <c r="D49" s="1"/>
    </row>
    <row r="50" spans="1:4" x14ac:dyDescent="0.2">
      <c r="A50" s="793"/>
      <c r="B50" s="17" t="s">
        <v>688</v>
      </c>
      <c r="C50" s="18" t="s">
        <v>571</v>
      </c>
      <c r="D50" s="1"/>
    </row>
    <row r="51" spans="1:4" x14ac:dyDescent="0.2">
      <c r="A51" s="3" t="s">
        <v>406</v>
      </c>
      <c r="B51" s="17" t="s">
        <v>689</v>
      </c>
      <c r="C51" s="18" t="s">
        <v>575</v>
      </c>
      <c r="D51" s="1"/>
    </row>
    <row r="52" spans="1:4" x14ac:dyDescent="0.2">
      <c r="A52" s="3" t="s">
        <v>407</v>
      </c>
      <c r="B52" s="17" t="s">
        <v>690</v>
      </c>
      <c r="C52" s="18" t="s">
        <v>576</v>
      </c>
      <c r="D52" s="1"/>
    </row>
    <row r="53" spans="1:4" x14ac:dyDescent="0.2">
      <c r="A53" s="3" t="s">
        <v>409</v>
      </c>
      <c r="B53" s="17" t="s">
        <v>691</v>
      </c>
      <c r="C53" s="18" t="s">
        <v>577</v>
      </c>
      <c r="D53" s="1"/>
    </row>
    <row r="54" spans="1:4" x14ac:dyDescent="0.2">
      <c r="A54" s="793" t="s">
        <v>408</v>
      </c>
      <c r="B54" s="17" t="s">
        <v>590</v>
      </c>
      <c r="C54" s="18" t="s">
        <v>591</v>
      </c>
      <c r="D54" s="1"/>
    </row>
    <row r="55" spans="1:4" x14ac:dyDescent="0.2">
      <c r="A55" s="793"/>
      <c r="B55" s="17" t="s">
        <v>692</v>
      </c>
      <c r="C55" s="18" t="s">
        <v>598</v>
      </c>
      <c r="D55" s="1"/>
    </row>
    <row r="56" spans="1:4" x14ac:dyDescent="0.2">
      <c r="A56" s="793"/>
      <c r="B56" s="17" t="s">
        <v>578</v>
      </c>
      <c r="C56" s="18" t="s">
        <v>579</v>
      </c>
      <c r="D56" s="1"/>
    </row>
    <row r="57" spans="1:4" x14ac:dyDescent="0.2">
      <c r="A57" s="793"/>
      <c r="B57" s="17" t="s">
        <v>693</v>
      </c>
      <c r="C57" s="18" t="s">
        <v>589</v>
      </c>
      <c r="D57" s="1"/>
    </row>
    <row r="58" spans="1:4" x14ac:dyDescent="0.2">
      <c r="A58" s="793"/>
      <c r="B58" s="17" t="s">
        <v>694</v>
      </c>
      <c r="C58" s="18" t="s">
        <v>587</v>
      </c>
      <c r="D58" s="1"/>
    </row>
    <row r="59" spans="1:4" x14ac:dyDescent="0.2">
      <c r="A59" s="793"/>
      <c r="B59" s="17" t="s">
        <v>695</v>
      </c>
      <c r="C59" s="18" t="s">
        <v>580</v>
      </c>
      <c r="D59" s="1"/>
    </row>
    <row r="60" spans="1:4" x14ac:dyDescent="0.2">
      <c r="A60" s="793"/>
      <c r="B60" s="17" t="s">
        <v>583</v>
      </c>
      <c r="C60" s="18" t="s">
        <v>584</v>
      </c>
      <c r="D60" s="1"/>
    </row>
    <row r="61" spans="1:4" x14ac:dyDescent="0.2">
      <c r="A61" s="793"/>
      <c r="B61" s="17" t="s">
        <v>696</v>
      </c>
      <c r="C61" s="18" t="s">
        <v>592</v>
      </c>
      <c r="D61" s="1"/>
    </row>
    <row r="62" spans="1:4" x14ac:dyDescent="0.2">
      <c r="A62" s="793"/>
      <c r="B62" s="17" t="s">
        <v>585</v>
      </c>
      <c r="C62" s="18" t="s">
        <v>586</v>
      </c>
      <c r="D62" s="1"/>
    </row>
    <row r="63" spans="1:4" x14ac:dyDescent="0.2">
      <c r="A63" s="793"/>
      <c r="B63" s="17" t="s">
        <v>604</v>
      </c>
      <c r="C63" s="18" t="s">
        <v>605</v>
      </c>
      <c r="D63" s="1"/>
    </row>
    <row r="64" spans="1:4" x14ac:dyDescent="0.2">
      <c r="A64" s="793"/>
      <c r="B64" s="17" t="s">
        <v>697</v>
      </c>
      <c r="C64" s="18" t="s">
        <v>593</v>
      </c>
      <c r="D64" s="1"/>
    </row>
    <row r="65" spans="1:4" x14ac:dyDescent="0.2">
      <c r="A65" s="793"/>
      <c r="B65" s="17" t="s">
        <v>698</v>
      </c>
      <c r="C65" s="18" t="s">
        <v>601</v>
      </c>
      <c r="D65" s="1"/>
    </row>
    <row r="66" spans="1:4" x14ac:dyDescent="0.2">
      <c r="A66" s="793"/>
      <c r="B66" s="17" t="s">
        <v>699</v>
      </c>
      <c r="C66" s="18" t="s">
        <v>588</v>
      </c>
      <c r="D66" s="1"/>
    </row>
    <row r="67" spans="1:4" x14ac:dyDescent="0.2">
      <c r="A67" s="793"/>
      <c r="B67" s="17" t="s">
        <v>700</v>
      </c>
      <c r="C67" s="18" t="s">
        <v>602</v>
      </c>
      <c r="D67" s="1"/>
    </row>
    <row r="68" spans="1:4" x14ac:dyDescent="0.2">
      <c r="A68" s="793"/>
      <c r="B68" s="17" t="s">
        <v>701</v>
      </c>
      <c r="C68" s="18" t="s">
        <v>597</v>
      </c>
      <c r="D68" s="1"/>
    </row>
    <row r="69" spans="1:4" x14ac:dyDescent="0.2">
      <c r="A69" s="793"/>
      <c r="B69" s="17" t="s">
        <v>702</v>
      </c>
      <c r="C69" s="18" t="s">
        <v>603</v>
      </c>
      <c r="D69" s="1"/>
    </row>
    <row r="70" spans="1:4" x14ac:dyDescent="0.2">
      <c r="A70" s="793"/>
      <c r="B70" s="17" t="s">
        <v>703</v>
      </c>
      <c r="C70" s="18" t="s">
        <v>581</v>
      </c>
      <c r="D70" s="1"/>
    </row>
    <row r="71" spans="1:4" x14ac:dyDescent="0.2">
      <c r="A71" s="793"/>
      <c r="B71" s="17" t="s">
        <v>599</v>
      </c>
      <c r="C71" s="18" t="s">
        <v>600</v>
      </c>
      <c r="D71" s="1"/>
    </row>
    <row r="72" spans="1:4" x14ac:dyDescent="0.2">
      <c r="A72" s="793"/>
      <c r="B72" s="17" t="s">
        <v>594</v>
      </c>
      <c r="C72" s="18" t="s">
        <v>595</v>
      </c>
      <c r="D72" s="1"/>
    </row>
    <row r="73" spans="1:4" x14ac:dyDescent="0.2">
      <c r="A73" s="793"/>
      <c r="B73" s="17" t="s">
        <v>704</v>
      </c>
      <c r="C73" s="18" t="s">
        <v>596</v>
      </c>
      <c r="D73" s="1"/>
    </row>
    <row r="74" spans="1:4" x14ac:dyDescent="0.2">
      <c r="A74" s="793"/>
      <c r="B74" s="17" t="s">
        <v>705</v>
      </c>
      <c r="C74" s="18" t="s">
        <v>582</v>
      </c>
      <c r="D74" s="1"/>
    </row>
    <row r="75" spans="1:4" x14ac:dyDescent="0.2">
      <c r="A75" s="3" t="s">
        <v>411</v>
      </c>
      <c r="B75" s="17" t="s">
        <v>706</v>
      </c>
      <c r="C75" s="18" t="s">
        <v>606</v>
      </c>
      <c r="D75" s="1"/>
    </row>
    <row r="76" spans="1:4" x14ac:dyDescent="0.2">
      <c r="A76" s="3" t="s">
        <v>412</v>
      </c>
      <c r="B76" s="17" t="s">
        <v>707</v>
      </c>
      <c r="C76" s="18" t="s">
        <v>607</v>
      </c>
      <c r="D76" s="1"/>
    </row>
    <row r="77" spans="1:4" x14ac:dyDescent="0.2">
      <c r="A77" s="3" t="s">
        <v>410</v>
      </c>
      <c r="B77" s="17" t="s">
        <v>708</v>
      </c>
      <c r="C77" s="18" t="s">
        <v>608</v>
      </c>
      <c r="D77" s="1"/>
    </row>
    <row r="78" spans="1:4" x14ac:dyDescent="0.2">
      <c r="A78" s="3" t="s">
        <v>414</v>
      </c>
      <c r="B78" s="17" t="s">
        <v>709</v>
      </c>
      <c r="C78" s="18" t="s">
        <v>609</v>
      </c>
      <c r="D78" s="1"/>
    </row>
    <row r="79" spans="1:4" x14ac:dyDescent="0.2">
      <c r="A79" s="3" t="s">
        <v>415</v>
      </c>
      <c r="B79" s="17" t="s">
        <v>710</v>
      </c>
      <c r="C79" s="18" t="s">
        <v>610</v>
      </c>
      <c r="D79" s="1"/>
    </row>
    <row r="80" spans="1:4" x14ac:dyDescent="0.2">
      <c r="A80" s="3" t="s">
        <v>416</v>
      </c>
      <c r="B80" s="17" t="s">
        <v>711</v>
      </c>
      <c r="C80" s="18" t="s">
        <v>611</v>
      </c>
      <c r="D80" s="1"/>
    </row>
    <row r="81" spans="1:4" x14ac:dyDescent="0.2">
      <c r="A81" s="793" t="s">
        <v>417</v>
      </c>
      <c r="B81" s="17" t="s">
        <v>712</v>
      </c>
      <c r="C81" s="18" t="s">
        <v>613</v>
      </c>
      <c r="D81" s="1"/>
    </row>
    <row r="82" spans="1:4" x14ac:dyDescent="0.2">
      <c r="A82" s="793"/>
      <c r="B82" s="17" t="s">
        <v>713</v>
      </c>
      <c r="C82" s="18" t="s">
        <v>612</v>
      </c>
      <c r="D82" s="1"/>
    </row>
    <row r="83" spans="1:4" x14ac:dyDescent="0.2">
      <c r="A83" s="793"/>
      <c r="B83" s="17" t="s">
        <v>614</v>
      </c>
      <c r="C83" s="18" t="s">
        <v>615</v>
      </c>
      <c r="D83" s="1"/>
    </row>
    <row r="84" spans="1:4" x14ac:dyDescent="0.2">
      <c r="A84" s="3" t="s">
        <v>512</v>
      </c>
      <c r="B84" s="17" t="s">
        <v>714</v>
      </c>
      <c r="C84" s="18" t="s">
        <v>616</v>
      </c>
      <c r="D84" s="1"/>
    </row>
    <row r="85" spans="1:4" x14ac:dyDescent="0.2">
      <c r="A85" s="3" t="s">
        <v>422</v>
      </c>
      <c r="B85" s="17" t="s">
        <v>724</v>
      </c>
      <c r="C85" s="18" t="s">
        <v>617</v>
      </c>
      <c r="D85" s="1"/>
    </row>
    <row r="86" spans="1:4" x14ac:dyDescent="0.2">
      <c r="A86" s="3" t="s">
        <v>420</v>
      </c>
      <c r="B86" s="17" t="s">
        <v>715</v>
      </c>
      <c r="C86" s="18" t="s">
        <v>618</v>
      </c>
      <c r="D86" s="1"/>
    </row>
    <row r="87" spans="1:4" x14ac:dyDescent="0.2">
      <c r="A87" s="3" t="s">
        <v>418</v>
      </c>
      <c r="B87" s="17" t="s">
        <v>716</v>
      </c>
      <c r="C87" s="18" t="s">
        <v>619</v>
      </c>
      <c r="D87" s="1"/>
    </row>
    <row r="88" spans="1:4" x14ac:dyDescent="0.2">
      <c r="A88" s="793" t="s">
        <v>517</v>
      </c>
      <c r="B88" s="17" t="s">
        <v>621</v>
      </c>
      <c r="C88" s="18" t="s">
        <v>622</v>
      </c>
      <c r="D88" s="1"/>
    </row>
    <row r="89" spans="1:4" x14ac:dyDescent="0.2">
      <c r="A89" s="793"/>
      <c r="B89" s="17" t="s">
        <v>717</v>
      </c>
      <c r="C89" s="18" t="s">
        <v>620</v>
      </c>
      <c r="D89" s="1"/>
    </row>
    <row r="90" spans="1:4" x14ac:dyDescent="0.2">
      <c r="A90" s="793"/>
      <c r="B90" s="17" t="s">
        <v>718</v>
      </c>
      <c r="C90" s="18" t="s">
        <v>623</v>
      </c>
      <c r="D90" s="1"/>
    </row>
    <row r="91" spans="1:4" x14ac:dyDescent="0.2">
      <c r="A91" s="793"/>
      <c r="B91" s="17" t="s">
        <v>719</v>
      </c>
      <c r="C91" s="18" t="s">
        <v>624</v>
      </c>
      <c r="D91" s="1"/>
    </row>
    <row r="92" spans="1:4" x14ac:dyDescent="0.2">
      <c r="A92" s="5"/>
      <c r="D92" s="1"/>
    </row>
  </sheetData>
  <sheetProtection password="D63F" sheet="1" objects="1" scenarios="1" selectLockedCells="1"/>
  <mergeCells count="8">
    <mergeCell ref="A3:A4"/>
    <mergeCell ref="A8:A22"/>
    <mergeCell ref="A25:A42"/>
    <mergeCell ref="A43:A44"/>
    <mergeCell ref="A88:A91"/>
    <mergeCell ref="A45:A50"/>
    <mergeCell ref="A54:A74"/>
    <mergeCell ref="A81:A8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10"/>
  <sheetViews>
    <sheetView zoomScaleNormal="100" workbookViewId="0">
      <selection activeCell="D10" sqref="D10"/>
    </sheetView>
  </sheetViews>
  <sheetFormatPr defaultRowHeight="23.25" x14ac:dyDescent="0.35"/>
  <cols>
    <col min="1" max="13" width="9.140625" style="20"/>
    <col min="14" max="14" width="10.42578125" style="20" customWidth="1"/>
    <col min="15" max="16384" width="9.140625" style="20"/>
  </cols>
  <sheetData>
    <row r="1" spans="1:14" ht="20.100000000000001" customHeight="1" x14ac:dyDescent="0.35"/>
    <row r="2" spans="1:14" ht="20.100000000000001" customHeight="1" x14ac:dyDescent="0.35"/>
    <row r="3" spans="1:14" ht="20.100000000000001" customHeight="1" x14ac:dyDescent="0.35"/>
    <row r="4" spans="1:14" ht="20.100000000000001" customHeight="1" x14ac:dyDescent="0.35">
      <c r="A4" s="19" t="s">
        <v>764</v>
      </c>
    </row>
    <row r="5" spans="1:14" ht="20.100000000000001" customHeight="1" x14ac:dyDescent="0.35"/>
    <row r="6" spans="1:14" ht="20.100000000000001" customHeight="1" x14ac:dyDescent="0.35">
      <c r="A6" s="794" t="s">
        <v>765</v>
      </c>
      <c r="B6" s="794"/>
      <c r="C6" s="794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794"/>
    </row>
    <row r="7" spans="1:14" ht="20.100000000000001" customHeight="1" x14ac:dyDescent="0.35">
      <c r="A7" s="794" t="s">
        <v>766</v>
      </c>
      <c r="B7" s="794"/>
      <c r="C7" s="794"/>
      <c r="D7" s="794"/>
      <c r="E7" s="794"/>
      <c r="F7" s="794"/>
      <c r="G7" s="794"/>
      <c r="H7" s="794"/>
      <c r="I7" s="794"/>
      <c r="J7" s="794"/>
      <c r="K7" s="794"/>
      <c r="L7" s="794"/>
      <c r="M7" s="794"/>
      <c r="N7" s="794"/>
    </row>
    <row r="8" spans="1:14" ht="20.100000000000001" customHeight="1" x14ac:dyDescent="0.35">
      <c r="A8" s="545"/>
      <c r="B8" s="545"/>
      <c r="C8" s="545"/>
      <c r="D8" s="545"/>
      <c r="F8" s="544"/>
      <c r="G8" s="546"/>
      <c r="H8" s="546"/>
      <c r="I8" s="546"/>
      <c r="J8" s="544"/>
      <c r="K8" s="544"/>
      <c r="L8" s="544"/>
      <c r="M8" s="544"/>
    </row>
    <row r="9" spans="1:14" ht="20.100000000000001" customHeight="1" x14ac:dyDescent="0.35">
      <c r="A9" s="545"/>
      <c r="B9" s="545"/>
      <c r="C9" s="545"/>
      <c r="D9" s="545"/>
      <c r="E9" s="545"/>
      <c r="F9" s="545"/>
      <c r="G9" s="545"/>
      <c r="H9" s="545"/>
    </row>
    <row r="10" spans="1:14" ht="20.100000000000001" customHeight="1" x14ac:dyDescent="0.35">
      <c r="A10" s="545"/>
      <c r="B10" s="545"/>
      <c r="C10" s="545"/>
      <c r="E10" s="545"/>
      <c r="F10" s="794" t="s">
        <v>391</v>
      </c>
      <c r="G10" s="794"/>
      <c r="H10" s="794"/>
      <c r="I10" s="794"/>
    </row>
  </sheetData>
  <sheetProtection password="D63F" sheet="1" objects="1" scenarios="1" selectLockedCells="1"/>
  <mergeCells count="3">
    <mergeCell ref="F10:I10"/>
    <mergeCell ref="A6:N6"/>
    <mergeCell ref="A7:N7"/>
  </mergeCells>
  <phoneticPr fontId="5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44"/>
  <sheetViews>
    <sheetView topLeftCell="A10" workbookViewId="0">
      <selection activeCell="D23" sqref="D23"/>
    </sheetView>
  </sheetViews>
  <sheetFormatPr defaultRowHeight="12.75" x14ac:dyDescent="0.2"/>
  <cols>
    <col min="1" max="1" width="35.5703125" style="493" customWidth="1"/>
    <col min="2" max="2" width="14.42578125" style="493" customWidth="1"/>
    <col min="3" max="3" width="17.7109375" style="493" customWidth="1"/>
    <col min="4" max="4" width="9.140625" style="493"/>
    <col min="5" max="5" width="28.140625" style="493" customWidth="1"/>
    <col min="6" max="16384" width="9.140625" style="493"/>
  </cols>
  <sheetData>
    <row r="1" spans="1:9" s="488" customFormat="1" ht="15" customHeight="1" x14ac:dyDescent="0.2"/>
    <row r="2" spans="1:9" s="488" customFormat="1" ht="15" customHeight="1" x14ac:dyDescent="0.2">
      <c r="A2" s="542" t="s">
        <v>735</v>
      </c>
      <c r="B2" s="543"/>
      <c r="I2" s="490"/>
    </row>
    <row r="3" spans="1:9" s="488" customFormat="1" ht="15" customHeight="1" x14ac:dyDescent="0.2"/>
    <row r="4" spans="1:9" s="488" customFormat="1" ht="15" customHeight="1" x14ac:dyDescent="0.2">
      <c r="A4" s="491" t="s">
        <v>752</v>
      </c>
      <c r="B4" s="492"/>
      <c r="C4" s="492"/>
      <c r="D4" s="493"/>
      <c r="E4" s="490"/>
    </row>
    <row r="5" spans="1:9" s="496" customFormat="1" ht="15" customHeight="1" x14ac:dyDescent="0.2">
      <c r="A5" s="436" t="s">
        <v>757</v>
      </c>
      <c r="B5" s="494" t="s">
        <v>761</v>
      </c>
      <c r="C5" s="495"/>
    </row>
    <row r="6" spans="1:9" s="496" customFormat="1" ht="15" customHeight="1" x14ac:dyDescent="0.2">
      <c r="A6" s="497" t="s">
        <v>758</v>
      </c>
      <c r="B6" s="498" t="s">
        <v>762</v>
      </c>
      <c r="C6" s="495"/>
    </row>
    <row r="7" spans="1:9" s="496" customFormat="1" ht="15" customHeight="1" x14ac:dyDescent="0.2">
      <c r="A7" s="497" t="s">
        <v>759</v>
      </c>
      <c r="B7" s="499" t="s">
        <v>763</v>
      </c>
      <c r="C7" s="495"/>
    </row>
    <row r="8" spans="1:9" s="496" customFormat="1" ht="15" customHeight="1" x14ac:dyDescent="0.2">
      <c r="A8" s="500"/>
      <c r="B8" s="500"/>
      <c r="C8" s="495"/>
    </row>
    <row r="9" spans="1:9" s="496" customFormat="1" ht="15" customHeight="1" x14ac:dyDescent="0.2">
      <c r="A9" s="491" t="s">
        <v>760</v>
      </c>
      <c r="B9" s="501"/>
      <c r="C9" s="502"/>
    </row>
    <row r="10" spans="1:9" s="504" customFormat="1" ht="15" customHeight="1" x14ac:dyDescent="0.2">
      <c r="A10" s="497" t="s">
        <v>728</v>
      </c>
      <c r="B10" s="503" t="s">
        <v>392</v>
      </c>
      <c r="C10" s="495"/>
    </row>
    <row r="11" spans="1:9" s="504" customFormat="1" ht="15" customHeight="1" x14ac:dyDescent="0.2">
      <c r="A11" s="497" t="s">
        <v>729</v>
      </c>
      <c r="B11" s="503" t="s">
        <v>393</v>
      </c>
      <c r="C11" s="495"/>
    </row>
    <row r="12" spans="1:9" s="504" customFormat="1" ht="15" customHeight="1" x14ac:dyDescent="0.2">
      <c r="A12" s="505" t="s">
        <v>730</v>
      </c>
      <c r="B12" s="506" t="s">
        <v>394</v>
      </c>
      <c r="C12" s="507"/>
    </row>
    <row r="13" spans="1:9" s="496" customFormat="1" ht="15" customHeight="1" x14ac:dyDescent="0.2"/>
    <row r="14" spans="1:9" s="488" customFormat="1" ht="15" customHeight="1" x14ac:dyDescent="0.2">
      <c r="A14" s="491" t="s">
        <v>731</v>
      </c>
      <c r="B14" s="493"/>
      <c r="C14" s="493"/>
      <c r="D14" s="490"/>
    </row>
    <row r="15" spans="1:9" s="471" customFormat="1" ht="15" customHeight="1" x14ac:dyDescent="0.2">
      <c r="A15" s="508" t="s">
        <v>395</v>
      </c>
      <c r="B15" s="508" t="s">
        <v>396</v>
      </c>
      <c r="D15" s="480"/>
      <c r="G15" s="480"/>
      <c r="H15" s="480"/>
      <c r="I15" s="509"/>
    </row>
    <row r="16" spans="1:9" s="471" customFormat="1" ht="15" customHeight="1" x14ac:dyDescent="0.2">
      <c r="A16" s="508" t="s">
        <v>732</v>
      </c>
      <c r="B16" s="508" t="s">
        <v>397</v>
      </c>
      <c r="D16" s="480"/>
      <c r="G16" s="480"/>
      <c r="H16" s="480"/>
      <c r="I16" s="509"/>
    </row>
    <row r="17" spans="1:9" s="471" customFormat="1" ht="15" customHeight="1" x14ac:dyDescent="0.2">
      <c r="A17" s="508" t="s">
        <v>509</v>
      </c>
      <c r="B17" s="508" t="s">
        <v>510</v>
      </c>
      <c r="D17" s="480"/>
      <c r="G17" s="480"/>
      <c r="H17" s="480"/>
      <c r="I17" s="509"/>
    </row>
    <row r="18" spans="1:9" s="471" customFormat="1" ht="15" customHeight="1" x14ac:dyDescent="0.2">
      <c r="A18" s="508" t="s">
        <v>733</v>
      </c>
      <c r="B18" s="508" t="s">
        <v>398</v>
      </c>
      <c r="D18" s="480"/>
      <c r="G18" s="480"/>
      <c r="H18" s="480"/>
      <c r="I18" s="509"/>
    </row>
    <row r="19" spans="1:9" s="471" customFormat="1" ht="15" customHeight="1" x14ac:dyDescent="0.2">
      <c r="A19" s="508" t="s">
        <v>734</v>
      </c>
      <c r="B19" s="508" t="s">
        <v>399</v>
      </c>
      <c r="D19" s="480"/>
      <c r="G19" s="480"/>
      <c r="H19" s="480"/>
      <c r="I19" s="509"/>
    </row>
    <row r="20" spans="1:9" s="471" customFormat="1" ht="15" customHeight="1" x14ac:dyDescent="0.2">
      <c r="A20" s="508" t="s">
        <v>736</v>
      </c>
      <c r="B20" s="508" t="s">
        <v>400</v>
      </c>
      <c r="D20" s="480"/>
      <c r="G20" s="480"/>
      <c r="H20" s="480"/>
      <c r="I20" s="509"/>
    </row>
    <row r="21" spans="1:9" s="471" customFormat="1" ht="15" customHeight="1" x14ac:dyDescent="0.2">
      <c r="A21" s="508" t="s">
        <v>401</v>
      </c>
      <c r="B21" s="508" t="s">
        <v>402</v>
      </c>
      <c r="D21" s="472"/>
    </row>
    <row r="22" spans="1:9" s="471" customFormat="1" ht="15" customHeight="1" x14ac:dyDescent="0.2">
      <c r="A22" s="508" t="s">
        <v>737</v>
      </c>
      <c r="B22" s="508" t="s">
        <v>403</v>
      </c>
    </row>
    <row r="23" spans="1:9" s="471" customFormat="1" ht="15" customHeight="1" x14ac:dyDescent="0.2">
      <c r="A23" s="508" t="s">
        <v>738</v>
      </c>
      <c r="B23" s="508" t="s">
        <v>404</v>
      </c>
    </row>
    <row r="24" spans="1:9" s="471" customFormat="1" ht="15" customHeight="1" x14ac:dyDescent="0.2">
      <c r="A24" s="508" t="s">
        <v>739</v>
      </c>
      <c r="B24" s="508" t="s">
        <v>405</v>
      </c>
    </row>
    <row r="25" spans="1:9" s="471" customFormat="1" ht="15" customHeight="1" x14ac:dyDescent="0.2">
      <c r="A25" s="508" t="s">
        <v>740</v>
      </c>
      <c r="B25" s="508" t="s">
        <v>406</v>
      </c>
    </row>
    <row r="26" spans="1:9" s="471" customFormat="1" ht="15" customHeight="1" x14ac:dyDescent="0.2">
      <c r="A26" s="508" t="s">
        <v>741</v>
      </c>
      <c r="B26" s="508" t="s">
        <v>407</v>
      </c>
    </row>
    <row r="27" spans="1:9" s="471" customFormat="1" ht="15" customHeight="1" x14ac:dyDescent="0.2">
      <c r="A27" s="508" t="s">
        <v>742</v>
      </c>
      <c r="B27" s="508" t="s">
        <v>408</v>
      </c>
    </row>
    <row r="28" spans="1:9" s="471" customFormat="1" ht="15" customHeight="1" x14ac:dyDescent="0.2">
      <c r="A28" s="508" t="s">
        <v>743</v>
      </c>
      <c r="B28" s="508" t="s">
        <v>409</v>
      </c>
    </row>
    <row r="29" spans="1:9" s="471" customFormat="1" ht="15" customHeight="1" x14ac:dyDescent="0.2">
      <c r="A29" s="508" t="s">
        <v>744</v>
      </c>
      <c r="B29" s="508" t="s">
        <v>410</v>
      </c>
    </row>
    <row r="30" spans="1:9" s="471" customFormat="1" ht="15" customHeight="1" x14ac:dyDescent="0.2">
      <c r="A30" s="508" t="s">
        <v>745</v>
      </c>
      <c r="B30" s="508" t="s">
        <v>411</v>
      </c>
    </row>
    <row r="31" spans="1:9" s="471" customFormat="1" ht="15" customHeight="1" x14ac:dyDescent="0.2">
      <c r="A31" s="508" t="s">
        <v>746</v>
      </c>
      <c r="B31" s="508" t="s">
        <v>412</v>
      </c>
    </row>
    <row r="32" spans="1:9" s="471" customFormat="1" ht="15" customHeight="1" x14ac:dyDescent="0.2">
      <c r="A32" s="508" t="s">
        <v>413</v>
      </c>
      <c r="B32" s="508" t="s">
        <v>414</v>
      </c>
    </row>
    <row r="33" spans="1:2" s="471" customFormat="1" ht="15" customHeight="1" x14ac:dyDescent="0.2">
      <c r="A33" s="508" t="s">
        <v>747</v>
      </c>
      <c r="B33" s="508" t="s">
        <v>415</v>
      </c>
    </row>
    <row r="34" spans="1:2" s="471" customFormat="1" ht="15" customHeight="1" x14ac:dyDescent="0.2">
      <c r="A34" s="508" t="s">
        <v>748</v>
      </c>
      <c r="B34" s="508" t="s">
        <v>416</v>
      </c>
    </row>
    <row r="35" spans="1:2" s="471" customFormat="1" ht="15" customHeight="1" x14ac:dyDescent="0.2">
      <c r="A35" s="508" t="s">
        <v>749</v>
      </c>
      <c r="B35" s="508" t="s">
        <v>417</v>
      </c>
    </row>
    <row r="36" spans="1:2" s="471" customFormat="1" ht="15" customHeight="1" x14ac:dyDescent="0.2">
      <c r="A36" s="508" t="s">
        <v>511</v>
      </c>
      <c r="B36" s="508" t="s">
        <v>512</v>
      </c>
    </row>
    <row r="37" spans="1:2" s="471" customFormat="1" ht="15" customHeight="1" x14ac:dyDescent="0.2">
      <c r="A37" s="508" t="s">
        <v>750</v>
      </c>
      <c r="B37" s="508" t="s">
        <v>418</v>
      </c>
    </row>
    <row r="38" spans="1:2" s="471" customFormat="1" ht="15" customHeight="1" x14ac:dyDescent="0.2">
      <c r="A38" s="508" t="s">
        <v>419</v>
      </c>
      <c r="B38" s="508" t="s">
        <v>420</v>
      </c>
    </row>
    <row r="39" spans="1:2" s="471" customFormat="1" ht="15" customHeight="1" x14ac:dyDescent="0.2">
      <c r="A39" s="508" t="s">
        <v>751</v>
      </c>
      <c r="B39" s="508" t="s">
        <v>421</v>
      </c>
    </row>
    <row r="40" spans="1:2" s="471" customFormat="1" ht="15" customHeight="1" x14ac:dyDescent="0.2">
      <c r="A40" s="508" t="s">
        <v>753</v>
      </c>
      <c r="B40" s="508" t="s">
        <v>422</v>
      </c>
    </row>
    <row r="41" spans="1:2" s="471" customFormat="1" ht="15" customHeight="1" x14ac:dyDescent="0.2">
      <c r="A41" s="508" t="s">
        <v>754</v>
      </c>
      <c r="B41" s="508" t="s">
        <v>517</v>
      </c>
    </row>
    <row r="42" spans="1:2" s="488" customFormat="1" ht="15" customHeight="1" x14ac:dyDescent="0.2"/>
    <row r="43" spans="1:2" ht="15" customHeight="1" x14ac:dyDescent="0.2">
      <c r="A43" s="491" t="s">
        <v>755</v>
      </c>
    </row>
    <row r="44" spans="1:2" s="510" customFormat="1" ht="15" customHeight="1" x14ac:dyDescent="0.2">
      <c r="A44" s="510" t="s">
        <v>756</v>
      </c>
    </row>
  </sheetData>
  <sheetProtection password="D63F" sheet="1" objects="1" scenarios="1" selectLockedCells="1"/>
  <phoneticPr fontId="5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K104"/>
  <sheetViews>
    <sheetView topLeftCell="A76" zoomScaleNormal="100" workbookViewId="0">
      <selection activeCell="A76" sqref="A75:A76"/>
    </sheetView>
  </sheetViews>
  <sheetFormatPr defaultRowHeight="12.75" x14ac:dyDescent="0.2"/>
  <cols>
    <col min="1" max="1" width="19.42578125" style="488" customWidth="1"/>
    <col min="2" max="2" width="158.28515625" style="488" customWidth="1"/>
    <col min="3" max="3" width="102.85546875" style="488" customWidth="1"/>
    <col min="4" max="16384" width="9.140625" style="488"/>
  </cols>
  <sheetData>
    <row r="1" spans="1:11" s="471" customFormat="1" ht="15" customHeight="1" x14ac:dyDescent="0.2"/>
    <row r="2" spans="1:11" s="471" customFormat="1" ht="15" customHeight="1" x14ac:dyDescent="0.2">
      <c r="A2" s="472" t="s">
        <v>298</v>
      </c>
      <c r="K2" s="472"/>
    </row>
    <row r="3" spans="1:11" s="471" customFormat="1" ht="15" customHeight="1" thickBot="1" x14ac:dyDescent="0.25"/>
    <row r="4" spans="1:11" s="536" customFormat="1" ht="15" customHeight="1" thickBot="1" x14ac:dyDescent="0.25">
      <c r="A4" s="534" t="s">
        <v>297</v>
      </c>
      <c r="B4" s="535" t="s">
        <v>326</v>
      </c>
    </row>
    <row r="5" spans="1:11" s="471" customFormat="1" ht="15" customHeight="1" x14ac:dyDescent="0.2">
      <c r="A5" s="473" t="s">
        <v>299</v>
      </c>
      <c r="B5" s="474" t="s">
        <v>332</v>
      </c>
    </row>
    <row r="6" spans="1:11" s="471" customFormat="1" ht="15" customHeight="1" x14ac:dyDescent="0.2">
      <c r="A6" s="475" t="s">
        <v>300</v>
      </c>
      <c r="B6" s="476" t="s">
        <v>341</v>
      </c>
    </row>
    <row r="7" spans="1:11" s="471" customFormat="1" ht="15" customHeight="1" x14ac:dyDescent="0.2">
      <c r="A7" s="475" t="s">
        <v>301</v>
      </c>
      <c r="B7" s="476" t="s">
        <v>346</v>
      </c>
    </row>
    <row r="8" spans="1:11" s="471" customFormat="1" ht="15" customHeight="1" x14ac:dyDescent="0.2">
      <c r="A8" s="475" t="s">
        <v>302</v>
      </c>
      <c r="B8" s="476" t="s">
        <v>350</v>
      </c>
    </row>
    <row r="9" spans="1:11" s="471" customFormat="1" ht="15" customHeight="1" thickBot="1" x14ac:dyDescent="0.25">
      <c r="A9" s="477" t="s">
        <v>303</v>
      </c>
      <c r="B9" s="478" t="s">
        <v>361</v>
      </c>
    </row>
    <row r="10" spans="1:11" s="471" customFormat="1" ht="15" customHeight="1" thickBot="1" x14ac:dyDescent="0.25">
      <c r="A10" s="479"/>
      <c r="B10" s="480"/>
    </row>
    <row r="11" spans="1:11" s="536" customFormat="1" ht="15" customHeight="1" thickBot="1" x14ac:dyDescent="0.25">
      <c r="A11" s="537" t="s">
        <v>297</v>
      </c>
      <c r="B11" s="538" t="s">
        <v>308</v>
      </c>
    </row>
    <row r="12" spans="1:11" s="471" customFormat="1" ht="15" customHeight="1" x14ac:dyDescent="0.2">
      <c r="A12" s="481" t="s">
        <v>449</v>
      </c>
      <c r="B12" s="482" t="s">
        <v>309</v>
      </c>
    </row>
    <row r="13" spans="1:11" s="471" customFormat="1" ht="15" customHeight="1" x14ac:dyDescent="0.2">
      <c r="A13" s="483" t="s">
        <v>450</v>
      </c>
      <c r="B13" s="468" t="s">
        <v>310</v>
      </c>
    </row>
    <row r="14" spans="1:11" s="471" customFormat="1" ht="15" customHeight="1" x14ac:dyDescent="0.2">
      <c r="A14" s="483" t="s">
        <v>451</v>
      </c>
      <c r="B14" s="484" t="s">
        <v>311</v>
      </c>
    </row>
    <row r="15" spans="1:11" s="471" customFormat="1" ht="15" customHeight="1" x14ac:dyDescent="0.2">
      <c r="A15" s="483" t="s">
        <v>452</v>
      </c>
      <c r="B15" s="468" t="s">
        <v>312</v>
      </c>
    </row>
    <row r="16" spans="1:11" s="471" customFormat="1" ht="15" customHeight="1" x14ac:dyDescent="0.2">
      <c r="A16" s="483" t="s">
        <v>423</v>
      </c>
      <c r="B16" s="484" t="s">
        <v>784</v>
      </c>
    </row>
    <row r="17" spans="1:2" s="471" customFormat="1" ht="15" customHeight="1" x14ac:dyDescent="0.2">
      <c r="A17" s="483" t="s">
        <v>454</v>
      </c>
      <c r="B17" s="484" t="s">
        <v>313</v>
      </c>
    </row>
    <row r="18" spans="1:2" s="471" customFormat="1" ht="15" customHeight="1" x14ac:dyDescent="0.2">
      <c r="A18" s="483" t="s">
        <v>453</v>
      </c>
      <c r="B18" s="468" t="s">
        <v>314</v>
      </c>
    </row>
    <row r="19" spans="1:2" s="471" customFormat="1" ht="15" customHeight="1" x14ac:dyDescent="0.2">
      <c r="A19" s="483" t="s">
        <v>424</v>
      </c>
      <c r="B19" s="484" t="s">
        <v>786</v>
      </c>
    </row>
    <row r="20" spans="1:2" s="471" customFormat="1" ht="15" customHeight="1" x14ac:dyDescent="0.2">
      <c r="A20" s="483" t="s">
        <v>455</v>
      </c>
      <c r="B20" s="484" t="s">
        <v>315</v>
      </c>
    </row>
    <row r="21" spans="1:2" s="471" customFormat="1" ht="15" customHeight="1" x14ac:dyDescent="0.2">
      <c r="A21" s="483" t="s">
        <v>456</v>
      </c>
      <c r="B21" s="468" t="s">
        <v>316</v>
      </c>
    </row>
    <row r="22" spans="1:2" s="471" customFormat="1" ht="15" customHeight="1" x14ac:dyDescent="0.2">
      <c r="A22" s="483" t="s">
        <v>457</v>
      </c>
      <c r="B22" s="468" t="s">
        <v>317</v>
      </c>
    </row>
    <row r="23" spans="1:2" s="471" customFormat="1" ht="15" customHeight="1" x14ac:dyDescent="0.2">
      <c r="A23" s="483" t="s">
        <v>458</v>
      </c>
      <c r="B23" s="484" t="s">
        <v>318</v>
      </c>
    </row>
    <row r="24" spans="1:2" s="471" customFormat="1" ht="15" customHeight="1" x14ac:dyDescent="0.2">
      <c r="A24" s="483" t="s">
        <v>459</v>
      </c>
      <c r="B24" s="468" t="s">
        <v>319</v>
      </c>
    </row>
    <row r="25" spans="1:2" s="471" customFormat="1" ht="15" customHeight="1" x14ac:dyDescent="0.2">
      <c r="A25" s="483" t="s">
        <v>460</v>
      </c>
      <c r="B25" s="484" t="s">
        <v>320</v>
      </c>
    </row>
    <row r="26" spans="1:2" s="471" customFormat="1" ht="15" customHeight="1" x14ac:dyDescent="0.2">
      <c r="A26" s="483" t="s">
        <v>461</v>
      </c>
      <c r="B26" s="468" t="s">
        <v>321</v>
      </c>
    </row>
    <row r="27" spans="1:2" s="471" customFormat="1" ht="15" customHeight="1" x14ac:dyDescent="0.2">
      <c r="A27" s="483" t="s">
        <v>462</v>
      </c>
      <c r="B27" s="468" t="s">
        <v>322</v>
      </c>
    </row>
    <row r="28" spans="1:2" s="471" customFormat="1" ht="15" customHeight="1" x14ac:dyDescent="0.2">
      <c r="A28" s="483" t="s">
        <v>463</v>
      </c>
      <c r="B28" s="468" t="s">
        <v>322</v>
      </c>
    </row>
    <row r="29" spans="1:2" s="471" customFormat="1" ht="15" customHeight="1" x14ac:dyDescent="0.2">
      <c r="A29" s="483" t="s">
        <v>425</v>
      </c>
      <c r="B29" s="484" t="s">
        <v>790</v>
      </c>
    </row>
    <row r="30" spans="1:2" s="471" customFormat="1" ht="15" customHeight="1" x14ac:dyDescent="0.2">
      <c r="A30" s="483" t="s">
        <v>426</v>
      </c>
      <c r="B30" s="484" t="s">
        <v>791</v>
      </c>
    </row>
    <row r="31" spans="1:2" s="471" customFormat="1" ht="15" customHeight="1" x14ac:dyDescent="0.2">
      <c r="A31" s="483" t="s">
        <v>464</v>
      </c>
      <c r="B31" s="484" t="s">
        <v>323</v>
      </c>
    </row>
    <row r="32" spans="1:2" s="471" customFormat="1" ht="15" customHeight="1" x14ac:dyDescent="0.2">
      <c r="A32" s="483" t="s">
        <v>465</v>
      </c>
      <c r="B32" s="468" t="s">
        <v>324</v>
      </c>
    </row>
    <row r="33" spans="1:2" s="471" customFormat="1" ht="15" customHeight="1" x14ac:dyDescent="0.2">
      <c r="A33" s="483" t="s">
        <v>427</v>
      </c>
      <c r="B33" s="484" t="s">
        <v>793</v>
      </c>
    </row>
    <row r="34" spans="1:2" s="471" customFormat="1" ht="15" customHeight="1" x14ac:dyDescent="0.2">
      <c r="A34" s="483" t="s">
        <v>428</v>
      </c>
      <c r="B34" s="484" t="s">
        <v>794</v>
      </c>
    </row>
    <row r="35" spans="1:2" s="471" customFormat="1" ht="15" customHeight="1" x14ac:dyDescent="0.2">
      <c r="A35" s="483" t="s">
        <v>429</v>
      </c>
      <c r="B35" s="485" t="s">
        <v>795</v>
      </c>
    </row>
    <row r="36" spans="1:2" s="471" customFormat="1" ht="15" customHeight="1" x14ac:dyDescent="0.2">
      <c r="A36" s="483" t="s">
        <v>430</v>
      </c>
      <c r="B36" s="485" t="s">
        <v>796</v>
      </c>
    </row>
    <row r="37" spans="1:2" s="471" customFormat="1" ht="15" customHeight="1" x14ac:dyDescent="0.2">
      <c r="A37" s="483" t="s">
        <v>431</v>
      </c>
      <c r="B37" s="484" t="s">
        <v>797</v>
      </c>
    </row>
    <row r="38" spans="1:2" s="471" customFormat="1" ht="15" customHeight="1" x14ac:dyDescent="0.2">
      <c r="A38" s="483" t="s">
        <v>515</v>
      </c>
      <c r="B38" s="484" t="s">
        <v>290</v>
      </c>
    </row>
    <row r="39" spans="1:2" s="471" customFormat="1" ht="15" customHeight="1" x14ac:dyDescent="0.2">
      <c r="A39" s="483" t="s">
        <v>432</v>
      </c>
      <c r="B39" s="484" t="s">
        <v>325</v>
      </c>
    </row>
    <row r="40" spans="1:2" s="471" customFormat="1" ht="15" customHeight="1" x14ac:dyDescent="0.2">
      <c r="A40" s="483" t="s">
        <v>433</v>
      </c>
      <c r="B40" s="484" t="s">
        <v>327</v>
      </c>
    </row>
    <row r="41" spans="1:2" s="471" customFormat="1" ht="15" customHeight="1" x14ac:dyDescent="0.2">
      <c r="A41" s="483" t="s">
        <v>434</v>
      </c>
      <c r="B41" s="484" t="s">
        <v>799</v>
      </c>
    </row>
    <row r="42" spans="1:2" s="471" customFormat="1" ht="15" customHeight="1" x14ac:dyDescent="0.2">
      <c r="A42" s="483" t="s">
        <v>375</v>
      </c>
      <c r="B42" s="484" t="s">
        <v>276</v>
      </c>
    </row>
    <row r="43" spans="1:2" s="471" customFormat="1" ht="15" customHeight="1" x14ac:dyDescent="0.2">
      <c r="A43" s="483" t="s">
        <v>466</v>
      </c>
      <c r="B43" s="484" t="s">
        <v>800</v>
      </c>
    </row>
    <row r="44" spans="1:2" s="471" customFormat="1" ht="15" customHeight="1" x14ac:dyDescent="0.2">
      <c r="A44" s="483" t="s">
        <v>467</v>
      </c>
      <c r="B44" s="468" t="s">
        <v>328</v>
      </c>
    </row>
    <row r="45" spans="1:2" s="471" customFormat="1" ht="15" customHeight="1" x14ac:dyDescent="0.2">
      <c r="A45" s="483" t="s">
        <v>435</v>
      </c>
      <c r="B45" s="484" t="s">
        <v>801</v>
      </c>
    </row>
    <row r="46" spans="1:2" s="471" customFormat="1" ht="15" customHeight="1" x14ac:dyDescent="0.2">
      <c r="A46" s="483" t="s">
        <v>436</v>
      </c>
      <c r="B46" s="484" t="s">
        <v>802</v>
      </c>
    </row>
    <row r="47" spans="1:2" s="471" customFormat="1" ht="15" customHeight="1" x14ac:dyDescent="0.2">
      <c r="A47" s="483" t="s">
        <v>468</v>
      </c>
      <c r="B47" s="484" t="s">
        <v>329</v>
      </c>
    </row>
    <row r="48" spans="1:2" s="471" customFormat="1" ht="15" customHeight="1" x14ac:dyDescent="0.2">
      <c r="A48" s="483" t="s">
        <v>469</v>
      </c>
      <c r="B48" s="468" t="s">
        <v>330</v>
      </c>
    </row>
    <row r="49" spans="1:2" s="471" customFormat="1" ht="15" customHeight="1" x14ac:dyDescent="0.2">
      <c r="A49" s="483" t="s">
        <v>470</v>
      </c>
      <c r="B49" s="468" t="s">
        <v>331</v>
      </c>
    </row>
    <row r="50" spans="1:2" s="471" customFormat="1" ht="15" customHeight="1" x14ac:dyDescent="0.2">
      <c r="A50" s="483" t="s">
        <v>471</v>
      </c>
      <c r="B50" s="484" t="s">
        <v>333</v>
      </c>
    </row>
    <row r="51" spans="1:2" s="471" customFormat="1" ht="15" customHeight="1" x14ac:dyDescent="0.2">
      <c r="A51" s="483" t="s">
        <v>472</v>
      </c>
      <c r="B51" s="468" t="s">
        <v>334</v>
      </c>
    </row>
    <row r="52" spans="1:2" s="471" customFormat="1" ht="15" customHeight="1" x14ac:dyDescent="0.2">
      <c r="A52" s="483" t="s">
        <v>473</v>
      </c>
      <c r="B52" s="484" t="s">
        <v>335</v>
      </c>
    </row>
    <row r="53" spans="1:2" s="471" customFormat="1" ht="15" customHeight="1" x14ac:dyDescent="0.2">
      <c r="A53" s="483" t="s">
        <v>474</v>
      </c>
      <c r="B53" s="468" t="s">
        <v>336</v>
      </c>
    </row>
    <row r="54" spans="1:2" s="471" customFormat="1" ht="15" customHeight="1" x14ac:dyDescent="0.2">
      <c r="A54" s="483" t="s">
        <v>475</v>
      </c>
      <c r="B54" s="468" t="s">
        <v>337</v>
      </c>
    </row>
    <row r="55" spans="1:2" s="471" customFormat="1" ht="15" customHeight="1" x14ac:dyDescent="0.2">
      <c r="A55" s="483" t="s">
        <v>437</v>
      </c>
      <c r="B55" s="484" t="s">
        <v>806</v>
      </c>
    </row>
    <row r="56" spans="1:2" s="471" customFormat="1" ht="15" customHeight="1" x14ac:dyDescent="0.2">
      <c r="A56" s="483" t="s">
        <v>438</v>
      </c>
      <c r="B56" s="484" t="s">
        <v>338</v>
      </c>
    </row>
    <row r="57" spans="1:2" s="471" customFormat="1" ht="15" customHeight="1" x14ac:dyDescent="0.2">
      <c r="A57" s="483" t="s">
        <v>476</v>
      </c>
      <c r="B57" s="484" t="s">
        <v>339</v>
      </c>
    </row>
    <row r="58" spans="1:2" s="471" customFormat="1" ht="15" customHeight="1" x14ac:dyDescent="0.2">
      <c r="A58" s="483" t="s">
        <v>477</v>
      </c>
      <c r="B58" s="468" t="s">
        <v>340</v>
      </c>
    </row>
    <row r="59" spans="1:2" s="471" customFormat="1" ht="15" customHeight="1" x14ac:dyDescent="0.2">
      <c r="A59" s="483" t="s">
        <v>439</v>
      </c>
      <c r="B59" s="484" t="s">
        <v>802</v>
      </c>
    </row>
    <row r="60" spans="1:2" s="471" customFormat="1" ht="15" customHeight="1" x14ac:dyDescent="0.2">
      <c r="A60" s="483" t="s">
        <v>440</v>
      </c>
      <c r="B60" s="484" t="s">
        <v>809</v>
      </c>
    </row>
    <row r="61" spans="1:2" s="471" customFormat="1" ht="15" customHeight="1" x14ac:dyDescent="0.2">
      <c r="A61" s="483" t="s">
        <v>441</v>
      </c>
      <c r="B61" s="484" t="s">
        <v>810</v>
      </c>
    </row>
    <row r="62" spans="1:2" s="471" customFormat="1" ht="15" customHeight="1" x14ac:dyDescent="0.2">
      <c r="A62" s="483" t="s">
        <v>442</v>
      </c>
      <c r="B62" s="484" t="s">
        <v>811</v>
      </c>
    </row>
    <row r="63" spans="1:2" s="471" customFormat="1" ht="15" customHeight="1" x14ac:dyDescent="0.2">
      <c r="A63" s="483" t="s">
        <v>443</v>
      </c>
      <c r="B63" s="484" t="s">
        <v>812</v>
      </c>
    </row>
    <row r="64" spans="1:2" s="471" customFormat="1" ht="15" customHeight="1" x14ac:dyDescent="0.2">
      <c r="A64" s="483" t="s">
        <v>444</v>
      </c>
      <c r="B64" s="484" t="s">
        <v>813</v>
      </c>
    </row>
    <row r="65" spans="1:2" s="471" customFormat="1" ht="15" customHeight="1" x14ac:dyDescent="0.2">
      <c r="A65" s="483" t="s">
        <v>445</v>
      </c>
      <c r="B65" s="484" t="s">
        <v>814</v>
      </c>
    </row>
    <row r="66" spans="1:2" s="471" customFormat="1" ht="15" customHeight="1" x14ac:dyDescent="0.2">
      <c r="A66" s="483" t="s">
        <v>478</v>
      </c>
      <c r="B66" s="484" t="s">
        <v>342</v>
      </c>
    </row>
    <row r="67" spans="1:2" s="471" customFormat="1" ht="15" customHeight="1" x14ac:dyDescent="0.2">
      <c r="A67" s="483" t="s">
        <v>479</v>
      </c>
      <c r="B67" s="468" t="s">
        <v>343</v>
      </c>
    </row>
    <row r="68" spans="1:2" s="471" customFormat="1" ht="15" customHeight="1" x14ac:dyDescent="0.2">
      <c r="A68" s="483" t="s">
        <v>480</v>
      </c>
      <c r="B68" s="468" t="s">
        <v>344</v>
      </c>
    </row>
    <row r="69" spans="1:2" s="471" customFormat="1" ht="15" customHeight="1" x14ac:dyDescent="0.2">
      <c r="A69" s="483" t="s">
        <v>481</v>
      </c>
      <c r="B69" s="484" t="s">
        <v>345</v>
      </c>
    </row>
    <row r="70" spans="1:2" s="471" customFormat="1" ht="15" customHeight="1" x14ac:dyDescent="0.2">
      <c r="A70" s="483" t="s">
        <v>482</v>
      </c>
      <c r="B70" s="468" t="s">
        <v>347</v>
      </c>
    </row>
    <row r="71" spans="1:2" s="471" customFormat="1" ht="15" customHeight="1" x14ac:dyDescent="0.2">
      <c r="A71" s="483" t="s">
        <v>483</v>
      </c>
      <c r="B71" s="468" t="s">
        <v>348</v>
      </c>
    </row>
    <row r="72" spans="1:2" s="471" customFormat="1" ht="15" customHeight="1" x14ac:dyDescent="0.2">
      <c r="A72" s="483" t="s">
        <v>484</v>
      </c>
      <c r="B72" s="484" t="s">
        <v>833</v>
      </c>
    </row>
    <row r="73" spans="1:2" s="471" customFormat="1" ht="15" customHeight="1" x14ac:dyDescent="0.2">
      <c r="A73" s="483" t="s">
        <v>485</v>
      </c>
      <c r="B73" s="484" t="s">
        <v>833</v>
      </c>
    </row>
    <row r="74" spans="1:2" s="471" customFormat="1" ht="15" customHeight="1" x14ac:dyDescent="0.2">
      <c r="A74" s="483" t="s">
        <v>486</v>
      </c>
      <c r="B74" s="484" t="s">
        <v>833</v>
      </c>
    </row>
    <row r="75" spans="1:2" s="471" customFormat="1" ht="15" customHeight="1" x14ac:dyDescent="0.2">
      <c r="A75" s="483" t="s">
        <v>446</v>
      </c>
      <c r="B75" s="484" t="s">
        <v>818</v>
      </c>
    </row>
    <row r="76" spans="1:2" s="471" customFormat="1" ht="15" customHeight="1" x14ac:dyDescent="0.2">
      <c r="A76" s="483" t="s">
        <v>447</v>
      </c>
      <c r="B76" s="484" t="s">
        <v>819</v>
      </c>
    </row>
    <row r="77" spans="1:2" s="471" customFormat="1" ht="15" customHeight="1" thickBot="1" x14ac:dyDescent="0.25">
      <c r="A77" s="486" t="s">
        <v>370</v>
      </c>
      <c r="B77" s="487" t="s">
        <v>294</v>
      </c>
    </row>
    <row r="78" spans="1:2" s="471" customFormat="1" ht="15" customHeight="1" thickBot="1" x14ac:dyDescent="0.25">
      <c r="B78" s="480"/>
    </row>
    <row r="79" spans="1:2" s="536" customFormat="1" ht="15" customHeight="1" thickBot="1" x14ac:dyDescent="0.25">
      <c r="A79" s="539" t="s">
        <v>297</v>
      </c>
      <c r="B79" s="538" t="s">
        <v>349</v>
      </c>
    </row>
    <row r="80" spans="1:2" s="471" customFormat="1" ht="15" customHeight="1" x14ac:dyDescent="0.2">
      <c r="A80" s="481" t="s">
        <v>632</v>
      </c>
      <c r="B80" s="482" t="s">
        <v>351</v>
      </c>
    </row>
    <row r="81" spans="1:2" s="471" customFormat="1" ht="15" customHeight="1" x14ac:dyDescent="0.2">
      <c r="A81" s="483" t="s">
        <v>633</v>
      </c>
      <c r="B81" s="484" t="s">
        <v>352</v>
      </c>
    </row>
    <row r="82" spans="1:2" s="471" customFormat="1" ht="15" customHeight="1" x14ac:dyDescent="0.2">
      <c r="A82" s="483" t="s">
        <v>499</v>
      </c>
      <c r="B82" s="484" t="s">
        <v>353</v>
      </c>
    </row>
    <row r="83" spans="1:2" s="471" customFormat="1" ht="15" customHeight="1" x14ac:dyDescent="0.2">
      <c r="A83" s="483" t="s">
        <v>498</v>
      </c>
      <c r="B83" s="484" t="s">
        <v>354</v>
      </c>
    </row>
    <row r="84" spans="1:2" s="471" customFormat="1" ht="15" customHeight="1" x14ac:dyDescent="0.2">
      <c r="A84" s="483" t="s">
        <v>502</v>
      </c>
      <c r="B84" s="476" t="s">
        <v>355</v>
      </c>
    </row>
    <row r="85" spans="1:2" s="471" customFormat="1" ht="15" customHeight="1" x14ac:dyDescent="0.2">
      <c r="A85" s="483" t="s">
        <v>503</v>
      </c>
      <c r="B85" s="484" t="s">
        <v>356</v>
      </c>
    </row>
    <row r="86" spans="1:2" s="471" customFormat="1" ht="15" customHeight="1" x14ac:dyDescent="0.2">
      <c r="A86" s="483" t="s">
        <v>504</v>
      </c>
      <c r="B86" s="484" t="s">
        <v>357</v>
      </c>
    </row>
    <row r="87" spans="1:2" s="471" customFormat="1" ht="15" customHeight="1" x14ac:dyDescent="0.2">
      <c r="A87" s="483" t="s">
        <v>634</v>
      </c>
      <c r="B87" s="484" t="s">
        <v>358</v>
      </c>
    </row>
    <row r="88" spans="1:2" s="471" customFormat="1" ht="15" customHeight="1" x14ac:dyDescent="0.2">
      <c r="A88" s="483" t="s">
        <v>635</v>
      </c>
      <c r="B88" s="484" t="s">
        <v>359</v>
      </c>
    </row>
    <row r="89" spans="1:2" s="471" customFormat="1" ht="15" customHeight="1" x14ac:dyDescent="0.2">
      <c r="A89" s="483" t="s">
        <v>636</v>
      </c>
      <c r="B89" s="484" t="s">
        <v>360</v>
      </c>
    </row>
    <row r="90" spans="1:2" s="471" customFormat="1" ht="15" customHeight="1" x14ac:dyDescent="0.2">
      <c r="A90" s="483" t="s">
        <v>304</v>
      </c>
      <c r="B90" s="484" t="s">
        <v>362</v>
      </c>
    </row>
    <row r="91" spans="1:2" s="471" customFormat="1" ht="15" customHeight="1" x14ac:dyDescent="0.2">
      <c r="A91" s="483" t="s">
        <v>637</v>
      </c>
      <c r="B91" s="484" t="s">
        <v>363</v>
      </c>
    </row>
    <row r="92" spans="1:2" s="471" customFormat="1" ht="15" customHeight="1" x14ac:dyDescent="0.2">
      <c r="A92" s="483" t="s">
        <v>638</v>
      </c>
      <c r="B92" s="484" t="s">
        <v>364</v>
      </c>
    </row>
    <row r="93" spans="1:2" s="471" customFormat="1" ht="15" customHeight="1" x14ac:dyDescent="0.2">
      <c r="A93" s="483" t="s">
        <v>505</v>
      </c>
      <c r="B93" s="484" t="s">
        <v>365</v>
      </c>
    </row>
    <row r="94" spans="1:2" s="471" customFormat="1" ht="15" customHeight="1" thickBot="1" x14ac:dyDescent="0.25">
      <c r="A94" s="486" t="s">
        <v>639</v>
      </c>
      <c r="B94" s="487" t="s">
        <v>366</v>
      </c>
    </row>
    <row r="95" spans="1:2" s="471" customFormat="1" ht="15" customHeight="1" thickBot="1" x14ac:dyDescent="0.25">
      <c r="B95" s="480"/>
    </row>
    <row r="96" spans="1:2" s="536" customFormat="1" ht="15" customHeight="1" thickBot="1" x14ac:dyDescent="0.25">
      <c r="A96" s="539" t="s">
        <v>297</v>
      </c>
      <c r="B96" s="538" t="s">
        <v>367</v>
      </c>
    </row>
    <row r="97" spans="1:2" s="471" customFormat="1" ht="15" customHeight="1" x14ac:dyDescent="0.2">
      <c r="A97" s="481" t="s">
        <v>371</v>
      </c>
      <c r="B97" s="482" t="s">
        <v>368</v>
      </c>
    </row>
    <row r="98" spans="1:2" s="471" customFormat="1" ht="15" customHeight="1" thickBot="1" x14ac:dyDescent="0.25">
      <c r="A98" s="486" t="s">
        <v>372</v>
      </c>
      <c r="B98" s="487" t="s">
        <v>369</v>
      </c>
    </row>
    <row r="99" spans="1:2" s="471" customFormat="1" ht="15" customHeight="1" thickBot="1" x14ac:dyDescent="0.25">
      <c r="B99" s="480"/>
    </row>
    <row r="100" spans="1:2" s="536" customFormat="1" ht="15" customHeight="1" x14ac:dyDescent="0.2">
      <c r="A100" s="540" t="s">
        <v>297</v>
      </c>
      <c r="B100" s="541" t="s">
        <v>305</v>
      </c>
    </row>
    <row r="101" spans="1:2" s="471" customFormat="1" ht="15" customHeight="1" x14ac:dyDescent="0.2">
      <c r="A101" s="483" t="s">
        <v>373</v>
      </c>
      <c r="B101" s="476" t="s">
        <v>306</v>
      </c>
    </row>
    <row r="102" spans="1:2" s="471" customFormat="1" ht="15" customHeight="1" thickBot="1" x14ac:dyDescent="0.25">
      <c r="A102" s="486" t="s">
        <v>374</v>
      </c>
      <c r="B102" s="478" t="s">
        <v>307</v>
      </c>
    </row>
    <row r="103" spans="1:2" x14ac:dyDescent="0.2">
      <c r="B103" s="489"/>
    </row>
    <row r="104" spans="1:2" x14ac:dyDescent="0.2">
      <c r="B104" s="489"/>
    </row>
  </sheetData>
  <sheetProtection password="D63F" sheet="1" objects="1" scenarios="1" selectLockedCells="1"/>
  <phoneticPr fontId="5" type="noConversion"/>
  <pageMargins left="0.25" right="0.25" top="0.75" bottom="0.75" header="0.3" footer="0.3"/>
  <pageSetup paperSize="8" scale="48" orientation="landscape" r:id="rId1"/>
  <headerFooter alignWithMargins="0"/>
  <rowBreaks count="2" manualBreakCount="2">
    <brk id="35" max="16383" man="1"/>
    <brk id="7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C22"/>
  <sheetViews>
    <sheetView zoomScaleNormal="100" workbookViewId="0">
      <selection activeCell="C11" sqref="C11"/>
    </sheetView>
  </sheetViews>
  <sheetFormatPr defaultRowHeight="12.75" x14ac:dyDescent="0.2"/>
  <cols>
    <col min="1" max="1" width="4.85546875" style="467" bestFit="1" customWidth="1"/>
    <col min="2" max="2" width="42.42578125" style="467" customWidth="1"/>
    <col min="3" max="3" width="44.42578125" style="467" customWidth="1"/>
    <col min="4" max="16384" width="9.140625" style="467"/>
  </cols>
  <sheetData>
    <row r="2" spans="1:3" s="526" customFormat="1" ht="25.5" x14ac:dyDescent="0.2">
      <c r="A2" s="511" t="s">
        <v>773</v>
      </c>
      <c r="B2" s="511"/>
      <c r="C2" s="511"/>
    </row>
    <row r="4" spans="1:3" ht="18" customHeight="1" x14ac:dyDescent="0.2">
      <c r="A4" s="798" t="s">
        <v>775</v>
      </c>
      <c r="B4" s="798"/>
      <c r="C4" s="527"/>
    </row>
    <row r="5" spans="1:3" ht="18.75" customHeight="1" thickBot="1" x14ac:dyDescent="0.25">
      <c r="B5" s="527"/>
      <c r="C5" s="527"/>
    </row>
    <row r="6" spans="1:3" ht="18.75" customHeight="1" thickBot="1" x14ac:dyDescent="0.25">
      <c r="A6" s="799" t="s">
        <v>776</v>
      </c>
      <c r="B6" s="800"/>
      <c r="C6" s="528" t="s">
        <v>408</v>
      </c>
    </row>
    <row r="7" spans="1:3" ht="18.75" customHeight="1" thickBot="1" x14ac:dyDescent="0.25">
      <c r="A7" s="795" t="s">
        <v>777</v>
      </c>
      <c r="B7" s="801"/>
      <c r="C7" s="529" t="s">
        <v>705</v>
      </c>
    </row>
    <row r="8" spans="1:3" ht="18.75" customHeight="1" x14ac:dyDescent="0.2">
      <c r="A8" s="795" t="s">
        <v>778</v>
      </c>
      <c r="B8" s="530" t="s">
        <v>780</v>
      </c>
      <c r="C8" s="531" t="s">
        <v>626</v>
      </c>
    </row>
    <row r="9" spans="1:3" ht="18.75" customHeight="1" x14ac:dyDescent="0.2">
      <c r="A9" s="796"/>
      <c r="B9" s="365" t="s">
        <v>781</v>
      </c>
      <c r="C9" s="532" t="s">
        <v>625</v>
      </c>
    </row>
    <row r="10" spans="1:3" ht="18.75" customHeight="1" thickBot="1" x14ac:dyDescent="0.25">
      <c r="A10" s="797"/>
      <c r="B10" s="279" t="s">
        <v>779</v>
      </c>
      <c r="C10" s="533" t="s">
        <v>626</v>
      </c>
    </row>
    <row r="11" spans="1:3" s="464" customFormat="1" ht="18.75" customHeight="1" thickBot="1" x14ac:dyDescent="0.25">
      <c r="A11" s="797" t="s">
        <v>767</v>
      </c>
      <c r="B11" s="806"/>
      <c r="C11" s="463">
        <v>2012</v>
      </c>
    </row>
    <row r="12" spans="1:3" s="464" customFormat="1" ht="18.75" customHeight="1" thickBot="1" x14ac:dyDescent="0.25">
      <c r="A12" s="807" t="s">
        <v>768</v>
      </c>
      <c r="B12" s="808"/>
      <c r="C12" s="465" t="str">
        <f>IF(ISNA(VLOOKUP(C7,Reference!B2:C91,2,FALSE)),"",VLOOKUP(C7,Reference!B2:C91,2,FALSE))</f>
        <v>2007IT06RPO014</v>
      </c>
    </row>
    <row r="13" spans="1:3" s="464" customFormat="1" ht="18.75" customHeight="1" thickBot="1" x14ac:dyDescent="0.25">
      <c r="A13" s="812" t="s">
        <v>769</v>
      </c>
      <c r="B13" s="813"/>
      <c r="C13" s="466" t="s">
        <v>626</v>
      </c>
    </row>
    <row r="14" spans="1:3" s="464" customFormat="1" ht="18.75" customHeight="1" x14ac:dyDescent="0.2"/>
    <row r="15" spans="1:3" s="464" customFormat="1" ht="18.75" customHeight="1" x14ac:dyDescent="0.2"/>
    <row r="16" spans="1:3" s="464" customFormat="1" ht="18.75" customHeight="1" x14ac:dyDescent="0.2"/>
    <row r="17" spans="1:3" ht="18.75" customHeight="1" thickBot="1" x14ac:dyDescent="0.25">
      <c r="A17" s="809" t="s">
        <v>770</v>
      </c>
      <c r="B17" s="809"/>
    </row>
    <row r="18" spans="1:3" ht="18.75" customHeight="1" x14ac:dyDescent="0.2">
      <c r="A18" s="810" t="s">
        <v>771</v>
      </c>
      <c r="B18" s="811"/>
      <c r="C18" s="753" t="s">
        <v>888</v>
      </c>
    </row>
    <row r="19" spans="1:3" ht="18.75" customHeight="1" x14ac:dyDescent="0.2">
      <c r="A19" s="802" t="s">
        <v>772</v>
      </c>
      <c r="B19" s="803"/>
      <c r="C19" s="469" t="s">
        <v>885</v>
      </c>
    </row>
    <row r="20" spans="1:3" ht="18.75" customHeight="1" x14ac:dyDescent="0.2">
      <c r="A20" s="802" t="s">
        <v>385</v>
      </c>
      <c r="B20" s="803"/>
      <c r="C20" s="469" t="s">
        <v>886</v>
      </c>
    </row>
    <row r="21" spans="1:3" ht="18.75" customHeight="1" thickBot="1" x14ac:dyDescent="0.25">
      <c r="A21" s="804" t="s">
        <v>774</v>
      </c>
      <c r="B21" s="805"/>
      <c r="C21" s="470" t="s">
        <v>887</v>
      </c>
    </row>
    <row r="22" spans="1:3" ht="18.75" customHeight="1" x14ac:dyDescent="0.2"/>
  </sheetData>
  <sheetProtection password="D63F" sheet="1" objects="1" scenarios="1" selectLockedCells="1"/>
  <mergeCells count="12">
    <mergeCell ref="A21:B21"/>
    <mergeCell ref="A11:B11"/>
    <mergeCell ref="A12:B12"/>
    <mergeCell ref="A17:B17"/>
    <mergeCell ref="A18:B18"/>
    <mergeCell ref="A13:B13"/>
    <mergeCell ref="A20:B20"/>
    <mergeCell ref="A8:A10"/>
    <mergeCell ref="A4:B4"/>
    <mergeCell ref="A6:B6"/>
    <mergeCell ref="A7:B7"/>
    <mergeCell ref="A19:B19"/>
  </mergeCells>
  <phoneticPr fontId="5" type="noConversion"/>
  <conditionalFormatting sqref="C11">
    <cfRule type="cellIs" dxfId="0" priority="1" stopIfTrue="1" operator="notBetween">
      <formula>2000</formula>
      <formula>2006</formula>
    </cfRule>
  </conditionalFormatting>
  <dataValidations count="4">
    <dataValidation type="list" allowBlank="1" showInputMessage="1" showErrorMessage="1" sqref="C6">
      <formula1>COUNTRY</formula1>
    </dataValidation>
    <dataValidation type="list" allowBlank="1" showInputMessage="1" showErrorMessage="1" sqref="C7">
      <formula1>INDIRECT($C$6)</formula1>
    </dataValidation>
    <dataValidation type="list" allowBlank="1" showInputMessage="1" showErrorMessage="1" sqref="C8:C10 C13">
      <formula1>YESNO</formula1>
    </dataValidation>
    <dataValidation type="list" allowBlank="1" showInputMessage="1" showErrorMessage="1" sqref="C11">
      <formula1>YEAR</formula1>
    </dataValidation>
  </dataValidations>
  <pageMargins left="0.75" right="0.75" top="1" bottom="1" header="0.5" footer="0.5"/>
  <pageSetup paperSize="9" scale="8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E48"/>
  <sheetViews>
    <sheetView zoomScaleNormal="100" workbookViewId="0">
      <selection activeCell="C8" sqref="C8:C48"/>
    </sheetView>
  </sheetViews>
  <sheetFormatPr defaultRowHeight="12.75" x14ac:dyDescent="0.2"/>
  <cols>
    <col min="1" max="1" width="8.85546875" style="467" customWidth="1"/>
    <col min="2" max="2" width="108.85546875" style="467" bestFit="1" customWidth="1"/>
    <col min="3" max="3" width="11.140625" style="525" customWidth="1"/>
    <col min="4" max="4" width="27.42578125" style="467" bestFit="1" customWidth="1"/>
    <col min="5" max="5" width="17.140625" style="467" customWidth="1"/>
    <col min="6" max="16384" width="9.140625" style="467"/>
  </cols>
  <sheetData>
    <row r="1" spans="1:5" s="419" customFormat="1" x14ac:dyDescent="0.2">
      <c r="C1" s="460"/>
    </row>
    <row r="2" spans="1:5" s="514" customFormat="1" x14ac:dyDescent="0.2">
      <c r="A2" s="511" t="s">
        <v>773</v>
      </c>
      <c r="B2" s="511"/>
      <c r="C2" s="461"/>
      <c r="D2" s="512"/>
      <c r="E2" s="513"/>
    </row>
    <row r="3" spans="1:5" s="514" customFormat="1" x14ac:dyDescent="0.2">
      <c r="A3" s="515"/>
      <c r="B3" s="515"/>
      <c r="C3" s="462"/>
      <c r="D3" s="517"/>
    </row>
    <row r="4" spans="1:5" s="419" customFormat="1" x14ac:dyDescent="0.2">
      <c r="A4" s="814" t="s">
        <v>782</v>
      </c>
      <c r="B4" s="814"/>
      <c r="C4" s="460"/>
      <c r="D4" s="519"/>
    </row>
    <row r="5" spans="1:5" s="419" customFormat="1" ht="13.5" thickBot="1" x14ac:dyDescent="0.25">
      <c r="A5" s="518"/>
      <c r="B5" s="518"/>
      <c r="C5" s="460"/>
      <c r="D5" s="519"/>
    </row>
    <row r="6" spans="1:5" s="419" customFormat="1" x14ac:dyDescent="0.2">
      <c r="A6" s="815" t="s">
        <v>783</v>
      </c>
      <c r="B6" s="821" t="s">
        <v>820</v>
      </c>
      <c r="C6" s="817" t="s">
        <v>823</v>
      </c>
      <c r="D6" s="817" t="s">
        <v>826</v>
      </c>
      <c r="E6" s="819" t="s">
        <v>827</v>
      </c>
    </row>
    <row r="7" spans="1:5" s="419" customFormat="1" ht="13.5" thickBot="1" x14ac:dyDescent="0.25">
      <c r="A7" s="816"/>
      <c r="B7" s="822"/>
      <c r="C7" s="818"/>
      <c r="D7" s="818"/>
      <c r="E7" s="820"/>
    </row>
    <row r="8" spans="1:5" s="419" customFormat="1" x14ac:dyDescent="0.2">
      <c r="A8" s="554">
        <v>111</v>
      </c>
      <c r="B8" s="557" t="s">
        <v>821</v>
      </c>
      <c r="C8" s="140" t="s">
        <v>630</v>
      </c>
      <c r="D8" s="520" t="s">
        <v>448</v>
      </c>
      <c r="E8" s="449" t="s">
        <v>640</v>
      </c>
    </row>
    <row r="9" spans="1:5" s="419" customFormat="1" x14ac:dyDescent="0.2">
      <c r="A9" s="435">
        <v>112</v>
      </c>
      <c r="B9" s="558" t="s">
        <v>822</v>
      </c>
      <c r="C9" s="88" t="s">
        <v>630</v>
      </c>
      <c r="D9" s="521" t="s">
        <v>487</v>
      </c>
      <c r="E9" s="522" t="s">
        <v>499</v>
      </c>
    </row>
    <row r="10" spans="1:5" s="419" customFormat="1" x14ac:dyDescent="0.2">
      <c r="A10" s="435">
        <v>113</v>
      </c>
      <c r="B10" s="558" t="s">
        <v>784</v>
      </c>
      <c r="C10" s="88" t="s">
        <v>630</v>
      </c>
      <c r="D10" s="521" t="s">
        <v>423</v>
      </c>
      <c r="E10" s="522" t="s">
        <v>499</v>
      </c>
    </row>
    <row r="11" spans="1:5" s="419" customFormat="1" x14ac:dyDescent="0.2">
      <c r="A11" s="435">
        <v>114</v>
      </c>
      <c r="B11" s="558" t="s">
        <v>785</v>
      </c>
      <c r="C11" s="88" t="s">
        <v>630</v>
      </c>
      <c r="D11" s="521" t="s">
        <v>488</v>
      </c>
      <c r="E11" s="522" t="s">
        <v>499</v>
      </c>
    </row>
    <row r="12" spans="1:5" s="419" customFormat="1" x14ac:dyDescent="0.2">
      <c r="A12" s="435">
        <v>115</v>
      </c>
      <c r="B12" s="558" t="s">
        <v>786</v>
      </c>
      <c r="C12" s="88" t="s">
        <v>392</v>
      </c>
      <c r="D12" s="521" t="s">
        <v>424</v>
      </c>
      <c r="E12" s="522" t="s">
        <v>499</v>
      </c>
    </row>
    <row r="13" spans="1:5" s="419" customFormat="1" x14ac:dyDescent="0.2">
      <c r="A13" s="435">
        <v>121</v>
      </c>
      <c r="B13" s="558" t="s">
        <v>787</v>
      </c>
      <c r="C13" s="88" t="s">
        <v>630</v>
      </c>
      <c r="D13" s="521" t="s">
        <v>489</v>
      </c>
      <c r="E13" s="522" t="s">
        <v>500</v>
      </c>
    </row>
    <row r="14" spans="1:5" s="419" customFormat="1" x14ac:dyDescent="0.2">
      <c r="A14" s="435">
        <v>122</v>
      </c>
      <c r="B14" s="558" t="s">
        <v>788</v>
      </c>
      <c r="C14" s="88" t="s">
        <v>630</v>
      </c>
      <c r="D14" s="521" t="s">
        <v>490</v>
      </c>
      <c r="E14" s="522" t="s">
        <v>500</v>
      </c>
    </row>
    <row r="15" spans="1:5" s="419" customFormat="1" ht="25.5" x14ac:dyDescent="0.2">
      <c r="A15" s="435">
        <v>123</v>
      </c>
      <c r="B15" s="558" t="s">
        <v>789</v>
      </c>
      <c r="C15" s="88" t="s">
        <v>630</v>
      </c>
      <c r="D15" s="521" t="s">
        <v>491</v>
      </c>
      <c r="E15" s="522" t="s">
        <v>500</v>
      </c>
    </row>
    <row r="16" spans="1:5" s="419" customFormat="1" x14ac:dyDescent="0.2">
      <c r="A16" s="435">
        <v>124</v>
      </c>
      <c r="B16" s="558" t="s">
        <v>790</v>
      </c>
      <c r="C16" s="88" t="s">
        <v>630</v>
      </c>
      <c r="D16" s="521" t="s">
        <v>425</v>
      </c>
      <c r="E16" s="522" t="s">
        <v>500</v>
      </c>
    </row>
    <row r="17" spans="1:5" s="419" customFormat="1" x14ac:dyDescent="0.2">
      <c r="A17" s="435">
        <v>125</v>
      </c>
      <c r="B17" s="558" t="s">
        <v>791</v>
      </c>
      <c r="C17" s="88" t="s">
        <v>630</v>
      </c>
      <c r="D17" s="521" t="s">
        <v>426</v>
      </c>
      <c r="E17" s="522" t="s">
        <v>499</v>
      </c>
    </row>
    <row r="18" spans="1:5" s="419" customFormat="1" x14ac:dyDescent="0.2">
      <c r="A18" s="435">
        <v>126</v>
      </c>
      <c r="B18" s="558" t="s">
        <v>792</v>
      </c>
      <c r="C18" s="88" t="s">
        <v>392</v>
      </c>
      <c r="D18" s="521" t="s">
        <v>492</v>
      </c>
      <c r="E18" s="522" t="s">
        <v>499</v>
      </c>
    </row>
    <row r="19" spans="1:5" s="419" customFormat="1" x14ac:dyDescent="0.2">
      <c r="A19" s="435">
        <v>131</v>
      </c>
      <c r="B19" s="558" t="s">
        <v>793</v>
      </c>
      <c r="C19" s="88" t="s">
        <v>630</v>
      </c>
      <c r="D19" s="521" t="s">
        <v>427</v>
      </c>
      <c r="E19" s="522" t="s">
        <v>501</v>
      </c>
    </row>
    <row r="20" spans="1:5" s="419" customFormat="1" x14ac:dyDescent="0.2">
      <c r="A20" s="435">
        <v>132</v>
      </c>
      <c r="B20" s="558" t="s">
        <v>794</v>
      </c>
      <c r="C20" s="88" t="s">
        <v>630</v>
      </c>
      <c r="D20" s="521" t="s">
        <v>428</v>
      </c>
      <c r="E20" s="522" t="s">
        <v>502</v>
      </c>
    </row>
    <row r="21" spans="1:5" s="419" customFormat="1" x14ac:dyDescent="0.2">
      <c r="A21" s="435">
        <v>133</v>
      </c>
      <c r="B21" s="559" t="s">
        <v>795</v>
      </c>
      <c r="C21" s="88" t="s">
        <v>630</v>
      </c>
      <c r="D21" s="521" t="s">
        <v>429</v>
      </c>
      <c r="E21" s="522" t="s">
        <v>502</v>
      </c>
    </row>
    <row r="22" spans="1:5" s="419" customFormat="1" x14ac:dyDescent="0.2">
      <c r="A22" s="435">
        <v>141</v>
      </c>
      <c r="B22" s="560" t="s">
        <v>796</v>
      </c>
      <c r="C22" s="88" t="s">
        <v>392</v>
      </c>
      <c r="D22" s="521" t="s">
        <v>430</v>
      </c>
      <c r="E22" s="522" t="s">
        <v>503</v>
      </c>
    </row>
    <row r="23" spans="1:5" s="419" customFormat="1" x14ac:dyDescent="0.2">
      <c r="A23" s="435">
        <v>142</v>
      </c>
      <c r="B23" s="558" t="s">
        <v>797</v>
      </c>
      <c r="C23" s="88" t="s">
        <v>392</v>
      </c>
      <c r="D23" s="521" t="s">
        <v>431</v>
      </c>
      <c r="E23" s="522" t="s">
        <v>503</v>
      </c>
    </row>
    <row r="24" spans="1:5" s="419" customFormat="1" ht="25.5" x14ac:dyDescent="0.2">
      <c r="A24" s="435">
        <v>211</v>
      </c>
      <c r="B24" s="558" t="s">
        <v>798</v>
      </c>
      <c r="C24" s="88" t="s">
        <v>630</v>
      </c>
      <c r="D24" s="521" t="s">
        <v>515</v>
      </c>
      <c r="E24" s="522" t="s">
        <v>504</v>
      </c>
    </row>
    <row r="25" spans="1:5" s="419" customFormat="1" x14ac:dyDescent="0.2">
      <c r="A25" s="435">
        <v>213</v>
      </c>
      <c r="B25" s="558" t="s">
        <v>799</v>
      </c>
      <c r="C25" s="88" t="s">
        <v>393</v>
      </c>
      <c r="D25" s="521" t="s">
        <v>434</v>
      </c>
      <c r="E25" s="522" t="s">
        <v>504</v>
      </c>
    </row>
    <row r="26" spans="1:5" s="419" customFormat="1" ht="25.5" x14ac:dyDescent="0.2">
      <c r="A26" s="435">
        <v>214</v>
      </c>
      <c r="B26" s="558" t="s">
        <v>800</v>
      </c>
      <c r="C26" s="88" t="s">
        <v>630</v>
      </c>
      <c r="D26" s="521" t="s">
        <v>641</v>
      </c>
      <c r="E26" s="522" t="s">
        <v>504</v>
      </c>
    </row>
    <row r="27" spans="1:5" s="419" customFormat="1" x14ac:dyDescent="0.2">
      <c r="A27" s="435">
        <v>215</v>
      </c>
      <c r="B27" s="558" t="s">
        <v>801</v>
      </c>
      <c r="C27" s="88" t="s">
        <v>630</v>
      </c>
      <c r="D27" s="521" t="s">
        <v>435</v>
      </c>
      <c r="E27" s="522" t="s">
        <v>504</v>
      </c>
    </row>
    <row r="28" spans="1:5" s="419" customFormat="1" x14ac:dyDescent="0.2">
      <c r="A28" s="435">
        <v>216</v>
      </c>
      <c r="B28" s="558" t="s">
        <v>802</v>
      </c>
      <c r="C28" s="88" t="s">
        <v>630</v>
      </c>
      <c r="D28" s="521" t="s">
        <v>436</v>
      </c>
      <c r="E28" s="522" t="s">
        <v>504</v>
      </c>
    </row>
    <row r="29" spans="1:5" s="419" customFormat="1" x14ac:dyDescent="0.2">
      <c r="A29" s="435">
        <v>221</v>
      </c>
      <c r="B29" s="558" t="s">
        <v>803</v>
      </c>
      <c r="C29" s="88" t="s">
        <v>630</v>
      </c>
      <c r="D29" s="521" t="s">
        <v>493</v>
      </c>
      <c r="E29" s="522" t="s">
        <v>504</v>
      </c>
    </row>
    <row r="30" spans="1:5" s="419" customFormat="1" x14ac:dyDescent="0.2">
      <c r="A30" s="435">
        <v>222</v>
      </c>
      <c r="B30" s="558" t="s">
        <v>804</v>
      </c>
      <c r="C30" s="88" t="s">
        <v>630</v>
      </c>
      <c r="D30" s="521" t="s">
        <v>494</v>
      </c>
      <c r="E30" s="522" t="s">
        <v>504</v>
      </c>
    </row>
    <row r="31" spans="1:5" s="419" customFormat="1" x14ac:dyDescent="0.2">
      <c r="A31" s="435">
        <v>223</v>
      </c>
      <c r="B31" s="558" t="s">
        <v>805</v>
      </c>
      <c r="C31" s="88" t="s">
        <v>630</v>
      </c>
      <c r="D31" s="521" t="s">
        <v>824</v>
      </c>
      <c r="E31" s="522" t="s">
        <v>504</v>
      </c>
    </row>
    <row r="32" spans="1:5" s="419" customFormat="1" x14ac:dyDescent="0.2">
      <c r="A32" s="435">
        <v>224</v>
      </c>
      <c r="B32" s="558" t="s">
        <v>806</v>
      </c>
      <c r="C32" s="88" t="s">
        <v>392</v>
      </c>
      <c r="D32" s="521" t="s">
        <v>437</v>
      </c>
      <c r="E32" s="522" t="s">
        <v>504</v>
      </c>
    </row>
    <row r="33" spans="1:5" s="419" customFormat="1" x14ac:dyDescent="0.2">
      <c r="A33" s="435">
        <v>225</v>
      </c>
      <c r="B33" s="558" t="s">
        <v>807</v>
      </c>
      <c r="C33" s="88" t="s">
        <v>630</v>
      </c>
      <c r="D33" s="521" t="s">
        <v>438</v>
      </c>
      <c r="E33" s="522" t="s">
        <v>504</v>
      </c>
    </row>
    <row r="34" spans="1:5" s="419" customFormat="1" x14ac:dyDescent="0.2">
      <c r="A34" s="435">
        <v>226</v>
      </c>
      <c r="B34" s="558" t="s">
        <v>808</v>
      </c>
      <c r="C34" s="88" t="s">
        <v>630</v>
      </c>
      <c r="D34" s="521" t="s">
        <v>495</v>
      </c>
      <c r="E34" s="522" t="s">
        <v>504</v>
      </c>
    </row>
    <row r="35" spans="1:5" s="419" customFormat="1" x14ac:dyDescent="0.2">
      <c r="A35" s="435">
        <v>227</v>
      </c>
      <c r="B35" s="558" t="s">
        <v>802</v>
      </c>
      <c r="C35" s="88" t="s">
        <v>630</v>
      </c>
      <c r="D35" s="521" t="s">
        <v>439</v>
      </c>
      <c r="E35" s="522" t="s">
        <v>504</v>
      </c>
    </row>
    <row r="36" spans="1:5" s="419" customFormat="1" x14ac:dyDescent="0.2">
      <c r="A36" s="435">
        <v>311</v>
      </c>
      <c r="B36" s="558" t="s">
        <v>809</v>
      </c>
      <c r="C36" s="88" t="s">
        <v>630</v>
      </c>
      <c r="D36" s="521" t="s">
        <v>440</v>
      </c>
      <c r="E36" s="522" t="s">
        <v>506</v>
      </c>
    </row>
    <row r="37" spans="1:5" s="419" customFormat="1" x14ac:dyDescent="0.2">
      <c r="A37" s="435">
        <v>312</v>
      </c>
      <c r="B37" s="558" t="s">
        <v>810</v>
      </c>
      <c r="C37" s="88" t="s">
        <v>630</v>
      </c>
      <c r="D37" s="521" t="s">
        <v>441</v>
      </c>
      <c r="E37" s="522" t="s">
        <v>506</v>
      </c>
    </row>
    <row r="38" spans="1:5" s="419" customFormat="1" ht="25.5" x14ac:dyDescent="0.2">
      <c r="A38" s="435">
        <v>313</v>
      </c>
      <c r="B38" s="558" t="s">
        <v>811</v>
      </c>
      <c r="C38" s="88" t="s">
        <v>630</v>
      </c>
      <c r="D38" s="521" t="s">
        <v>442</v>
      </c>
      <c r="E38" s="522" t="s">
        <v>721</v>
      </c>
    </row>
    <row r="39" spans="1:5" s="419" customFormat="1" x14ac:dyDescent="0.2">
      <c r="A39" s="435">
        <v>321</v>
      </c>
      <c r="B39" s="558" t="s">
        <v>812</v>
      </c>
      <c r="C39" s="88" t="s">
        <v>630</v>
      </c>
      <c r="D39" s="521" t="s">
        <v>443</v>
      </c>
      <c r="E39" s="522" t="s">
        <v>507</v>
      </c>
    </row>
    <row r="40" spans="1:5" s="419" customFormat="1" x14ac:dyDescent="0.2">
      <c r="A40" s="435">
        <v>322</v>
      </c>
      <c r="B40" s="558" t="s">
        <v>813</v>
      </c>
      <c r="C40" s="88" t="s">
        <v>392</v>
      </c>
      <c r="D40" s="521" t="s">
        <v>444</v>
      </c>
      <c r="E40" s="522" t="s">
        <v>637</v>
      </c>
    </row>
    <row r="41" spans="1:5" s="419" customFormat="1" x14ac:dyDescent="0.2">
      <c r="A41" s="435">
        <v>323</v>
      </c>
      <c r="B41" s="558" t="s">
        <v>814</v>
      </c>
      <c r="C41" s="88" t="s">
        <v>630</v>
      </c>
      <c r="D41" s="521" t="s">
        <v>445</v>
      </c>
      <c r="E41" s="522" t="s">
        <v>637</v>
      </c>
    </row>
    <row r="42" spans="1:5" s="419" customFormat="1" ht="25.5" x14ac:dyDescent="0.2">
      <c r="A42" s="435">
        <v>331</v>
      </c>
      <c r="B42" s="558" t="s">
        <v>815</v>
      </c>
      <c r="C42" s="88" t="s">
        <v>630</v>
      </c>
      <c r="D42" s="521" t="s">
        <v>496</v>
      </c>
      <c r="E42" s="522" t="s">
        <v>505</v>
      </c>
    </row>
    <row r="43" spans="1:5" s="419" customFormat="1" x14ac:dyDescent="0.2">
      <c r="A43" s="435">
        <v>341</v>
      </c>
      <c r="B43" s="558" t="s">
        <v>816</v>
      </c>
      <c r="C43" s="88" t="s">
        <v>630</v>
      </c>
      <c r="D43" s="521" t="s">
        <v>497</v>
      </c>
      <c r="E43" s="522" t="s">
        <v>505</v>
      </c>
    </row>
    <row r="44" spans="1:5" s="419" customFormat="1" x14ac:dyDescent="0.2">
      <c r="A44" s="555">
        <v>411</v>
      </c>
      <c r="B44" s="586" t="s">
        <v>817</v>
      </c>
      <c r="C44" s="88" t="s">
        <v>630</v>
      </c>
      <c r="D44" s="552" t="s">
        <v>825</v>
      </c>
      <c r="E44" s="561" t="s">
        <v>642</v>
      </c>
    </row>
    <row r="45" spans="1:5" s="419" customFormat="1" x14ac:dyDescent="0.2">
      <c r="A45" s="555">
        <v>412</v>
      </c>
      <c r="B45" s="586" t="s">
        <v>817</v>
      </c>
      <c r="C45" s="88" t="s">
        <v>630</v>
      </c>
      <c r="D45" s="552" t="s">
        <v>825</v>
      </c>
      <c r="E45" s="561" t="s">
        <v>642</v>
      </c>
    </row>
    <row r="46" spans="1:5" s="419" customFormat="1" x14ac:dyDescent="0.2">
      <c r="A46" s="555">
        <v>413</v>
      </c>
      <c r="B46" s="586" t="s">
        <v>817</v>
      </c>
      <c r="C46" s="88" t="s">
        <v>630</v>
      </c>
      <c r="D46" s="552" t="s">
        <v>825</v>
      </c>
      <c r="E46" s="561" t="s">
        <v>642</v>
      </c>
    </row>
    <row r="47" spans="1:5" s="419" customFormat="1" x14ac:dyDescent="0.2">
      <c r="A47" s="435">
        <v>421</v>
      </c>
      <c r="B47" s="558" t="s">
        <v>818</v>
      </c>
      <c r="C47" s="88" t="s">
        <v>630</v>
      </c>
      <c r="D47" s="521" t="s">
        <v>446</v>
      </c>
      <c r="E47" s="522" t="s">
        <v>508</v>
      </c>
    </row>
    <row r="48" spans="1:5" s="419" customFormat="1" ht="13.5" thickBot="1" x14ac:dyDescent="0.25">
      <c r="A48" s="556">
        <v>431</v>
      </c>
      <c r="B48" s="562" t="s">
        <v>819</v>
      </c>
      <c r="C48" s="98" t="s">
        <v>630</v>
      </c>
      <c r="D48" s="523" t="s">
        <v>447</v>
      </c>
      <c r="E48" s="524" t="s">
        <v>505</v>
      </c>
    </row>
  </sheetData>
  <sheetProtection password="D63F" sheet="1" objects="1" scenarios="1" selectLockedCells="1"/>
  <mergeCells count="6">
    <mergeCell ref="A4:B4"/>
    <mergeCell ref="A6:A7"/>
    <mergeCell ref="C6:C7"/>
    <mergeCell ref="E6:E7"/>
    <mergeCell ref="D6:D7"/>
    <mergeCell ref="B6:B7"/>
  </mergeCells>
  <phoneticPr fontId="5" type="noConversion"/>
  <dataValidations count="1">
    <dataValidation type="list" allowBlank="1" showInputMessage="1" showErrorMessage="1" sqref="C8:C48">
      <formula1>STATUS</formula1>
    </dataValidation>
  </dataValidations>
  <pageMargins left="0.25" right="0.25" top="0.75" bottom="0.75" header="0.3" footer="0.3"/>
  <pageSetup paperSize="9" scale="7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G95"/>
  <sheetViews>
    <sheetView topLeftCell="A34" zoomScaleNormal="100" workbookViewId="0">
      <selection activeCell="E40" sqref="E40"/>
    </sheetView>
  </sheetViews>
  <sheetFormatPr defaultRowHeight="12.75" x14ac:dyDescent="0.2"/>
  <cols>
    <col min="1" max="1" width="8.5703125" style="419" customWidth="1"/>
    <col min="2" max="2" width="47" style="419" customWidth="1"/>
    <col min="3" max="3" width="46" style="419" bestFit="1" customWidth="1"/>
    <col min="4" max="4" width="17.85546875" style="419" bestFit="1" customWidth="1"/>
    <col min="5" max="5" width="19.5703125" style="419" customWidth="1"/>
    <col min="6" max="6" width="15.5703125" style="419" customWidth="1"/>
    <col min="7" max="7" width="15" style="419" customWidth="1"/>
    <col min="8" max="16384" width="9.140625" style="419"/>
  </cols>
  <sheetData>
    <row r="2" spans="1:7" s="514" customFormat="1" x14ac:dyDescent="0.2">
      <c r="A2" s="511" t="s">
        <v>773</v>
      </c>
      <c r="B2" s="511"/>
      <c r="C2" s="511"/>
      <c r="D2" s="417"/>
      <c r="E2" s="512"/>
      <c r="F2" s="513"/>
      <c r="G2" s="513"/>
    </row>
    <row r="3" spans="1:7" s="514" customFormat="1" x14ac:dyDescent="0.2">
      <c r="A3" s="515"/>
      <c r="B3" s="515"/>
      <c r="C3" s="516" t="s">
        <v>516</v>
      </c>
      <c r="D3" s="418"/>
      <c r="E3" s="517"/>
    </row>
    <row r="4" spans="1:7" x14ac:dyDescent="0.2">
      <c r="A4" s="814" t="s">
        <v>829</v>
      </c>
      <c r="B4" s="814"/>
      <c r="C4" s="814"/>
      <c r="E4" s="519"/>
    </row>
    <row r="5" spans="1:7" x14ac:dyDescent="0.2">
      <c r="A5" s="518"/>
      <c r="B5" s="518"/>
      <c r="C5" s="518"/>
      <c r="E5" s="519"/>
    </row>
    <row r="6" spans="1:7" x14ac:dyDescent="0.2">
      <c r="A6" s="814" t="s">
        <v>830</v>
      </c>
      <c r="B6" s="814"/>
      <c r="C6" s="518"/>
      <c r="E6" s="519"/>
    </row>
    <row r="7" spans="1:7" ht="13.5" thickBot="1" x14ac:dyDescent="0.25">
      <c r="A7" s="518"/>
      <c r="B7" s="518"/>
      <c r="C7" s="518"/>
      <c r="E7" s="519"/>
    </row>
    <row r="8" spans="1:7" ht="42" customHeight="1" thickBot="1" x14ac:dyDescent="0.25">
      <c r="A8" s="444" t="s">
        <v>783</v>
      </c>
      <c r="B8" s="445" t="s">
        <v>820</v>
      </c>
      <c r="C8" s="445" t="s">
        <v>852</v>
      </c>
      <c r="D8" s="445" t="s">
        <v>873</v>
      </c>
      <c r="E8" s="445" t="s">
        <v>874</v>
      </c>
      <c r="F8" s="445" t="s">
        <v>875</v>
      </c>
      <c r="G8" s="446" t="s">
        <v>876</v>
      </c>
    </row>
    <row r="9" spans="1:7" x14ac:dyDescent="0.2">
      <c r="A9" s="823">
        <v>111</v>
      </c>
      <c r="B9" s="840" t="s">
        <v>821</v>
      </c>
      <c r="C9" s="426" t="s">
        <v>866</v>
      </c>
      <c r="D9" s="140">
        <v>4656</v>
      </c>
      <c r="E9" s="140">
        <v>20903</v>
      </c>
      <c r="F9" s="140">
        <v>7002</v>
      </c>
      <c r="G9" s="447">
        <f>IF(ISERROR(E9/F9),"",E9/F9)</f>
        <v>2.9852899171665239</v>
      </c>
    </row>
    <row r="10" spans="1:7" x14ac:dyDescent="0.2">
      <c r="A10" s="824"/>
      <c r="B10" s="834"/>
      <c r="C10" s="404" t="s">
        <v>834</v>
      </c>
      <c r="D10" s="604">
        <v>24253</v>
      </c>
      <c r="E10" s="604">
        <v>104807.77</v>
      </c>
      <c r="F10" s="604">
        <v>124539</v>
      </c>
      <c r="G10" s="448">
        <f t="shared" ref="G10:G34" si="0">IF(ISERROR(E10/F10),"",E10/F10)</f>
        <v>0.8415658548727708</v>
      </c>
    </row>
    <row r="11" spans="1:7" x14ac:dyDescent="0.2">
      <c r="A11" s="835">
        <v>112</v>
      </c>
      <c r="B11" s="836" t="s">
        <v>822</v>
      </c>
      <c r="C11" s="404" t="s">
        <v>835</v>
      </c>
      <c r="D11" s="88">
        <v>295</v>
      </c>
      <c r="E11" s="88">
        <v>1972</v>
      </c>
      <c r="F11" s="88">
        <v>2000</v>
      </c>
      <c r="G11" s="448">
        <f t="shared" si="0"/>
        <v>0.98599999999999999</v>
      </c>
    </row>
    <row r="12" spans="1:7" ht="25.5" x14ac:dyDescent="0.2">
      <c r="A12" s="835"/>
      <c r="B12" s="836"/>
      <c r="C12" s="404" t="s">
        <v>836</v>
      </c>
      <c r="D12" s="604">
        <v>8811.5248599999995</v>
      </c>
      <c r="E12" s="604">
        <v>57121.191530000011</v>
      </c>
      <c r="F12" s="604">
        <v>57409</v>
      </c>
      <c r="G12" s="448">
        <f t="shared" si="0"/>
        <v>0.99498670121409549</v>
      </c>
    </row>
    <row r="13" spans="1:7" x14ac:dyDescent="0.2">
      <c r="A13" s="827">
        <v>113</v>
      </c>
      <c r="B13" s="833" t="s">
        <v>784</v>
      </c>
      <c r="C13" s="404" t="s">
        <v>837</v>
      </c>
      <c r="D13" s="88">
        <v>0</v>
      </c>
      <c r="E13" s="88">
        <v>0</v>
      </c>
      <c r="F13" s="88">
        <v>52</v>
      </c>
      <c r="G13" s="448">
        <f t="shared" si="0"/>
        <v>0</v>
      </c>
    </row>
    <row r="14" spans="1:7" x14ac:dyDescent="0.2">
      <c r="A14" s="823"/>
      <c r="B14" s="840"/>
      <c r="C14" s="404" t="s">
        <v>838</v>
      </c>
      <c r="D14" s="88">
        <v>0</v>
      </c>
      <c r="E14" s="88">
        <v>0</v>
      </c>
      <c r="F14" s="88">
        <v>625</v>
      </c>
      <c r="G14" s="448">
        <f t="shared" si="0"/>
        <v>0</v>
      </c>
    </row>
    <row r="15" spans="1:7" x14ac:dyDescent="0.2">
      <c r="A15" s="827">
        <v>114</v>
      </c>
      <c r="B15" s="833" t="s">
        <v>785</v>
      </c>
      <c r="C15" s="404" t="s">
        <v>839</v>
      </c>
      <c r="D15" s="88">
        <v>852</v>
      </c>
      <c r="E15" s="88">
        <v>6741</v>
      </c>
      <c r="F15" s="88">
        <v>7482</v>
      </c>
      <c r="G15" s="448">
        <f t="shared" si="0"/>
        <v>0.90096230954290302</v>
      </c>
    </row>
    <row r="16" spans="1:7" x14ac:dyDescent="0.2">
      <c r="A16" s="824"/>
      <c r="B16" s="834"/>
      <c r="C16" s="404" t="s">
        <v>840</v>
      </c>
      <c r="D16" s="88">
        <v>0</v>
      </c>
      <c r="E16" s="88">
        <v>8</v>
      </c>
      <c r="F16" s="88">
        <v>1409</v>
      </c>
      <c r="G16" s="448">
        <f t="shared" si="0"/>
        <v>5.6777856635911996E-3</v>
      </c>
    </row>
    <row r="17" spans="1:7" ht="25.5" x14ac:dyDescent="0.2">
      <c r="A17" s="403">
        <v>115</v>
      </c>
      <c r="B17" s="404" t="s">
        <v>786</v>
      </c>
      <c r="C17" s="404" t="s">
        <v>841</v>
      </c>
      <c r="D17" s="693" t="s">
        <v>392</v>
      </c>
      <c r="E17" s="693" t="s">
        <v>392</v>
      </c>
      <c r="F17" s="693" t="s">
        <v>392</v>
      </c>
      <c r="G17" s="448" t="str">
        <f t="shared" si="0"/>
        <v/>
      </c>
    </row>
    <row r="18" spans="1:7" x14ac:dyDescent="0.2">
      <c r="A18" s="835">
        <v>121</v>
      </c>
      <c r="B18" s="836" t="s">
        <v>787</v>
      </c>
      <c r="C18" s="404" t="s">
        <v>842</v>
      </c>
      <c r="D18" s="88">
        <v>794</v>
      </c>
      <c r="E18" s="88">
        <v>4456</v>
      </c>
      <c r="F18" s="88">
        <v>4240</v>
      </c>
      <c r="G18" s="448">
        <f t="shared" si="0"/>
        <v>1.0509433962264152</v>
      </c>
    </row>
    <row r="19" spans="1:7" ht="25.5" x14ac:dyDescent="0.2">
      <c r="A19" s="835"/>
      <c r="B19" s="836"/>
      <c r="C19" s="404" t="s">
        <v>836</v>
      </c>
      <c r="D19" s="604">
        <v>163743.89584000001</v>
      </c>
      <c r="E19" s="604">
        <v>851356.26402999833</v>
      </c>
      <c r="F19" s="604">
        <v>691046</v>
      </c>
      <c r="G19" s="448">
        <f t="shared" si="0"/>
        <v>1.2319820446540437</v>
      </c>
    </row>
    <row r="20" spans="1:7" x14ac:dyDescent="0.2">
      <c r="A20" s="835">
        <v>122</v>
      </c>
      <c r="B20" s="836" t="s">
        <v>788</v>
      </c>
      <c r="C20" s="404" t="s">
        <v>843</v>
      </c>
      <c r="D20" s="604">
        <v>0</v>
      </c>
      <c r="E20" s="604">
        <v>344</v>
      </c>
      <c r="F20" s="604">
        <v>468</v>
      </c>
      <c r="G20" s="448">
        <f t="shared" si="0"/>
        <v>0.7350427350427351</v>
      </c>
    </row>
    <row r="21" spans="1:7" ht="25.5" x14ac:dyDescent="0.2">
      <c r="A21" s="835"/>
      <c r="B21" s="836"/>
      <c r="C21" s="404" t="s">
        <v>836</v>
      </c>
      <c r="D21" s="604">
        <v>0</v>
      </c>
      <c r="E21" s="604">
        <v>31840.873669999983</v>
      </c>
      <c r="F21" s="604">
        <v>33750</v>
      </c>
      <c r="G21" s="448">
        <f t="shared" si="0"/>
        <v>0.94343329392592545</v>
      </c>
    </row>
    <row r="22" spans="1:7" x14ac:dyDescent="0.2">
      <c r="A22" s="827">
        <v>123</v>
      </c>
      <c r="B22" s="833" t="s">
        <v>789</v>
      </c>
      <c r="C22" s="404" t="s">
        <v>844</v>
      </c>
      <c r="D22" s="88">
        <v>53</v>
      </c>
      <c r="E22" s="88">
        <v>353</v>
      </c>
      <c r="F22" s="88">
        <v>519</v>
      </c>
      <c r="G22" s="448">
        <f t="shared" si="0"/>
        <v>0.68015414258188822</v>
      </c>
    </row>
    <row r="23" spans="1:7" ht="25.5" x14ac:dyDescent="0.2">
      <c r="A23" s="824"/>
      <c r="B23" s="834"/>
      <c r="C23" s="404" t="s">
        <v>836</v>
      </c>
      <c r="D23" s="604">
        <v>153732.89958000003</v>
      </c>
      <c r="E23" s="604">
        <v>519119.05176000029</v>
      </c>
      <c r="F23" s="604">
        <v>351450</v>
      </c>
      <c r="G23" s="448">
        <f t="shared" si="0"/>
        <v>1.4770779677336756</v>
      </c>
    </row>
    <row r="24" spans="1:7" ht="38.25" x14ac:dyDescent="0.2">
      <c r="A24" s="403">
        <v>124</v>
      </c>
      <c r="B24" s="404" t="s">
        <v>790</v>
      </c>
      <c r="C24" s="404" t="s">
        <v>845</v>
      </c>
      <c r="D24" s="604">
        <v>0</v>
      </c>
      <c r="E24" s="604">
        <v>82</v>
      </c>
      <c r="F24" s="604">
        <v>72</v>
      </c>
      <c r="G24" s="448">
        <f t="shared" si="0"/>
        <v>1.1388888888888888</v>
      </c>
    </row>
    <row r="25" spans="1:7" x14ac:dyDescent="0.2">
      <c r="A25" s="827">
        <v>125</v>
      </c>
      <c r="B25" s="833" t="s">
        <v>791</v>
      </c>
      <c r="C25" s="404" t="s">
        <v>846</v>
      </c>
      <c r="D25" s="88">
        <v>0</v>
      </c>
      <c r="E25" s="88">
        <v>221</v>
      </c>
      <c r="F25" s="88">
        <v>223</v>
      </c>
      <c r="G25" s="448">
        <f t="shared" si="0"/>
        <v>0.99103139013452912</v>
      </c>
    </row>
    <row r="26" spans="1:7" ht="25.5" x14ac:dyDescent="0.2">
      <c r="A26" s="824"/>
      <c r="B26" s="834"/>
      <c r="C26" s="404" t="s">
        <v>836</v>
      </c>
      <c r="D26" s="604">
        <v>0</v>
      </c>
      <c r="E26" s="604">
        <v>27918.324840000001</v>
      </c>
      <c r="F26" s="604">
        <v>26479</v>
      </c>
      <c r="G26" s="448">
        <f t="shared" si="0"/>
        <v>1.0543572204388383</v>
      </c>
    </row>
    <row r="27" spans="1:7" ht="25.5" x14ac:dyDescent="0.2">
      <c r="A27" s="827">
        <v>126</v>
      </c>
      <c r="B27" s="828" t="s">
        <v>792</v>
      </c>
      <c r="C27" s="404" t="s">
        <v>847</v>
      </c>
      <c r="D27" s="693" t="s">
        <v>392</v>
      </c>
      <c r="E27" s="693" t="s">
        <v>392</v>
      </c>
      <c r="F27" s="693" t="s">
        <v>392</v>
      </c>
      <c r="G27" s="448" t="str">
        <f t="shared" si="0"/>
        <v/>
      </c>
    </row>
    <row r="28" spans="1:7" ht="25.5" x14ac:dyDescent="0.2">
      <c r="A28" s="824"/>
      <c r="B28" s="826"/>
      <c r="C28" s="404" t="s">
        <v>836</v>
      </c>
      <c r="D28" s="693" t="s">
        <v>392</v>
      </c>
      <c r="E28" s="693" t="s">
        <v>392</v>
      </c>
      <c r="F28" s="693" t="s">
        <v>392</v>
      </c>
      <c r="G28" s="448" t="str">
        <f t="shared" si="0"/>
        <v/>
      </c>
    </row>
    <row r="29" spans="1:7" ht="25.5" x14ac:dyDescent="0.2">
      <c r="A29" s="403">
        <v>131</v>
      </c>
      <c r="B29" s="404" t="s">
        <v>793</v>
      </c>
      <c r="C29" s="404" t="s">
        <v>837</v>
      </c>
      <c r="D29" s="88">
        <v>0</v>
      </c>
      <c r="E29" s="88">
        <v>2211</v>
      </c>
      <c r="F29" s="88">
        <v>2300</v>
      </c>
      <c r="G29" s="448">
        <f t="shared" si="0"/>
        <v>0.96130434782608698</v>
      </c>
    </row>
    <row r="30" spans="1:7" ht="25.5" x14ac:dyDescent="0.2">
      <c r="A30" s="403">
        <v>132</v>
      </c>
      <c r="B30" s="404" t="s">
        <v>794</v>
      </c>
      <c r="C30" s="404" t="s">
        <v>842</v>
      </c>
      <c r="D30" s="88">
        <v>0</v>
      </c>
      <c r="E30" s="88">
        <v>496</v>
      </c>
      <c r="F30" s="88">
        <v>1768</v>
      </c>
      <c r="G30" s="448">
        <f t="shared" si="0"/>
        <v>0.28054298642533937</v>
      </c>
    </row>
    <row r="31" spans="1:7" x14ac:dyDescent="0.2">
      <c r="A31" s="403">
        <v>133</v>
      </c>
      <c r="B31" s="404" t="s">
        <v>795</v>
      </c>
      <c r="C31" s="404" t="s">
        <v>848</v>
      </c>
      <c r="D31" s="88">
        <v>39</v>
      </c>
      <c r="E31" s="88">
        <v>140</v>
      </c>
      <c r="F31" s="88">
        <v>135</v>
      </c>
      <c r="G31" s="448">
        <f t="shared" si="0"/>
        <v>1.037037037037037</v>
      </c>
    </row>
    <row r="32" spans="1:7" ht="25.5" x14ac:dyDescent="0.2">
      <c r="A32" s="424">
        <v>141</v>
      </c>
      <c r="B32" s="425" t="s">
        <v>796</v>
      </c>
      <c r="C32" s="404" t="s">
        <v>849</v>
      </c>
      <c r="D32" s="604" t="s">
        <v>392</v>
      </c>
      <c r="E32" s="604" t="s">
        <v>392</v>
      </c>
      <c r="F32" s="604" t="s">
        <v>392</v>
      </c>
      <c r="G32" s="448" t="str">
        <f t="shared" si="0"/>
        <v/>
      </c>
    </row>
    <row r="33" spans="1:7" x14ac:dyDescent="0.2">
      <c r="A33" s="827">
        <v>142</v>
      </c>
      <c r="B33" s="833" t="s">
        <v>797</v>
      </c>
      <c r="C33" s="404" t="s">
        <v>850</v>
      </c>
      <c r="D33" s="604" t="s">
        <v>392</v>
      </c>
      <c r="E33" s="604" t="s">
        <v>392</v>
      </c>
      <c r="F33" s="604" t="s">
        <v>392</v>
      </c>
      <c r="G33" s="448" t="str">
        <f t="shared" si="0"/>
        <v/>
      </c>
    </row>
    <row r="34" spans="1:7" ht="26.25" thickBot="1" x14ac:dyDescent="0.25">
      <c r="A34" s="838"/>
      <c r="B34" s="839"/>
      <c r="C34" s="438" t="s">
        <v>851</v>
      </c>
      <c r="D34" s="734" t="s">
        <v>392</v>
      </c>
      <c r="E34" s="734" t="s">
        <v>392</v>
      </c>
      <c r="F34" s="734" t="s">
        <v>392</v>
      </c>
      <c r="G34" s="450" t="str">
        <f t="shared" si="0"/>
        <v/>
      </c>
    </row>
    <row r="36" spans="1:7" x14ac:dyDescent="0.2">
      <c r="A36" s="837" t="s">
        <v>828</v>
      </c>
      <c r="B36" s="837"/>
    </row>
    <row r="37" spans="1:7" ht="13.5" thickBot="1" x14ac:dyDescent="0.25"/>
    <row r="38" spans="1:7" ht="42" customHeight="1" thickBot="1" x14ac:dyDescent="0.25">
      <c r="A38" s="444" t="s">
        <v>783</v>
      </c>
      <c r="B38" s="445" t="s">
        <v>820</v>
      </c>
      <c r="C38" s="445" t="s">
        <v>852</v>
      </c>
      <c r="D38" s="445" t="s">
        <v>873</v>
      </c>
      <c r="E38" s="445" t="s">
        <v>874</v>
      </c>
      <c r="F38" s="445" t="s">
        <v>875</v>
      </c>
      <c r="G38" s="446" t="s">
        <v>876</v>
      </c>
    </row>
    <row r="39" spans="1:7" x14ac:dyDescent="0.2">
      <c r="A39" s="823" t="s">
        <v>726</v>
      </c>
      <c r="B39" s="825" t="s">
        <v>798</v>
      </c>
      <c r="C39" s="426" t="s">
        <v>853</v>
      </c>
      <c r="D39" s="724">
        <v>87</v>
      </c>
      <c r="E39" s="724">
        <v>3614</v>
      </c>
      <c r="F39" s="724">
        <v>4700</v>
      </c>
      <c r="G39" s="447">
        <f>IF(ISERROR(E39/F39),"",E39/F39)</f>
        <v>0.76893617021276595</v>
      </c>
    </row>
    <row r="40" spans="1:7" x14ac:dyDescent="0.2">
      <c r="A40" s="824"/>
      <c r="B40" s="826"/>
      <c r="C40" s="404" t="s">
        <v>854</v>
      </c>
      <c r="D40" s="604">
        <v>1444.6899000000001</v>
      </c>
      <c r="E40" s="604">
        <v>86487.13900000001</v>
      </c>
      <c r="F40" s="604">
        <v>85000</v>
      </c>
      <c r="G40" s="448">
        <f t="shared" ref="G40:G65" si="1">IF(ISERROR(E40/F40),"",E40/F40)</f>
        <v>1.0174957529411766</v>
      </c>
    </row>
    <row r="41" spans="1:7" x14ac:dyDescent="0.2">
      <c r="A41" s="827">
        <v>213</v>
      </c>
      <c r="B41" s="833" t="s">
        <v>799</v>
      </c>
      <c r="C41" s="404" t="s">
        <v>853</v>
      </c>
      <c r="D41" s="693" t="s">
        <v>393</v>
      </c>
      <c r="E41" s="693" t="s">
        <v>393</v>
      </c>
      <c r="F41" s="604">
        <v>0</v>
      </c>
      <c r="G41" s="448" t="str">
        <f t="shared" si="1"/>
        <v/>
      </c>
    </row>
    <row r="42" spans="1:7" x14ac:dyDescent="0.2">
      <c r="A42" s="824"/>
      <c r="B42" s="834"/>
      <c r="C42" s="404" t="s">
        <v>854</v>
      </c>
      <c r="D42" s="693" t="s">
        <v>393</v>
      </c>
      <c r="E42" s="693" t="s">
        <v>393</v>
      </c>
      <c r="F42" s="604">
        <v>0</v>
      </c>
      <c r="G42" s="448" t="str">
        <f t="shared" si="1"/>
        <v/>
      </c>
    </row>
    <row r="43" spans="1:7" x14ac:dyDescent="0.2">
      <c r="A43" s="827">
        <v>214</v>
      </c>
      <c r="B43" s="828" t="s">
        <v>800</v>
      </c>
      <c r="C43" s="404" t="s">
        <v>853</v>
      </c>
      <c r="D43" s="604">
        <v>101</v>
      </c>
      <c r="E43" s="604">
        <v>7879</v>
      </c>
      <c r="F43" s="604">
        <v>8250</v>
      </c>
      <c r="G43" s="448">
        <f t="shared" si="1"/>
        <v>0.95503030303030301</v>
      </c>
    </row>
    <row r="44" spans="1:7" ht="25.5" x14ac:dyDescent="0.2">
      <c r="A44" s="823"/>
      <c r="B44" s="825"/>
      <c r="C44" s="404" t="s">
        <v>855</v>
      </c>
      <c r="D44" s="604">
        <v>169.49690000000001</v>
      </c>
      <c r="E44" s="604">
        <v>109765.99160000011</v>
      </c>
      <c r="F44" s="604">
        <v>105224</v>
      </c>
      <c r="G44" s="448">
        <f t="shared" si="1"/>
        <v>1.0431649775716576</v>
      </c>
    </row>
    <row r="45" spans="1:7" x14ac:dyDescent="0.2">
      <c r="A45" s="823"/>
      <c r="B45" s="825"/>
      <c r="C45" s="404" t="s">
        <v>856</v>
      </c>
      <c r="D45" s="604">
        <v>169.49690000000001</v>
      </c>
      <c r="E45" s="604">
        <v>109765.99160000011</v>
      </c>
      <c r="F45" s="604">
        <v>105224</v>
      </c>
      <c r="G45" s="448">
        <f t="shared" si="1"/>
        <v>1.0431649775716576</v>
      </c>
    </row>
    <row r="46" spans="1:7" x14ac:dyDescent="0.2">
      <c r="A46" s="824"/>
      <c r="B46" s="826"/>
      <c r="C46" s="404" t="s">
        <v>857</v>
      </c>
      <c r="D46" s="604">
        <v>136</v>
      </c>
      <c r="E46" s="604">
        <v>9572</v>
      </c>
      <c r="F46" s="604">
        <v>9573</v>
      </c>
      <c r="G46" s="448">
        <f t="shared" si="1"/>
        <v>0.99989553953828481</v>
      </c>
    </row>
    <row r="47" spans="1:7" x14ac:dyDescent="0.2">
      <c r="A47" s="827">
        <v>215</v>
      </c>
      <c r="B47" s="833" t="s">
        <v>801</v>
      </c>
      <c r="C47" s="404" t="s">
        <v>842</v>
      </c>
      <c r="D47" s="88">
        <v>0</v>
      </c>
      <c r="E47" s="604">
        <v>501</v>
      </c>
      <c r="F47" s="604">
        <v>431</v>
      </c>
      <c r="G47" s="448">
        <f t="shared" si="1"/>
        <v>1.1624129930394431</v>
      </c>
    </row>
    <row r="48" spans="1:7" x14ac:dyDescent="0.2">
      <c r="A48" s="824"/>
      <c r="B48" s="834"/>
      <c r="C48" s="404" t="s">
        <v>857</v>
      </c>
      <c r="D48" s="88">
        <v>0</v>
      </c>
      <c r="E48" s="604">
        <v>517</v>
      </c>
      <c r="F48" s="604">
        <v>520</v>
      </c>
      <c r="G48" s="448">
        <f t="shared" si="1"/>
        <v>0.99423076923076925</v>
      </c>
    </row>
    <row r="49" spans="1:7" x14ac:dyDescent="0.2">
      <c r="A49" s="827">
        <v>216</v>
      </c>
      <c r="B49" s="833" t="s">
        <v>802</v>
      </c>
      <c r="C49" s="404" t="s">
        <v>853</v>
      </c>
      <c r="D49" s="604">
        <v>0</v>
      </c>
      <c r="E49" s="604">
        <v>709</v>
      </c>
      <c r="F49" s="604">
        <v>700</v>
      </c>
      <c r="G49" s="448">
        <f t="shared" si="1"/>
        <v>1.0128571428571429</v>
      </c>
    </row>
    <row r="50" spans="1:7" ht="25.5" x14ac:dyDescent="0.2">
      <c r="A50" s="824"/>
      <c r="B50" s="834"/>
      <c r="C50" s="404" t="s">
        <v>836</v>
      </c>
      <c r="D50" s="604">
        <v>0</v>
      </c>
      <c r="E50" s="604">
        <v>19636.056129999968</v>
      </c>
      <c r="F50" s="604">
        <v>17518</v>
      </c>
      <c r="G50" s="448">
        <f t="shared" si="1"/>
        <v>1.1209074169425715</v>
      </c>
    </row>
    <row r="51" spans="1:7" x14ac:dyDescent="0.2">
      <c r="A51" s="835">
        <v>221</v>
      </c>
      <c r="B51" s="836" t="s">
        <v>803</v>
      </c>
      <c r="C51" s="404" t="s">
        <v>837</v>
      </c>
      <c r="D51" s="88">
        <v>0</v>
      </c>
      <c r="E51" s="604">
        <v>314</v>
      </c>
      <c r="F51" s="604">
        <v>1270</v>
      </c>
      <c r="G51" s="448">
        <f t="shared" si="1"/>
        <v>0.24724409448818899</v>
      </c>
    </row>
    <row r="52" spans="1:7" x14ac:dyDescent="0.2">
      <c r="A52" s="835"/>
      <c r="B52" s="836"/>
      <c r="C52" s="404" t="s">
        <v>858</v>
      </c>
      <c r="D52" s="88">
        <v>0</v>
      </c>
      <c r="E52" s="604">
        <v>1158.9727000000009</v>
      </c>
      <c r="F52" s="604">
        <v>3328</v>
      </c>
      <c r="G52" s="448">
        <f t="shared" si="1"/>
        <v>0.34824900841346185</v>
      </c>
    </row>
    <row r="53" spans="1:7" x14ac:dyDescent="0.2">
      <c r="A53" s="835">
        <v>222</v>
      </c>
      <c r="B53" s="836" t="s">
        <v>804</v>
      </c>
      <c r="C53" s="404" t="s">
        <v>837</v>
      </c>
      <c r="D53" s="88">
        <v>0</v>
      </c>
      <c r="E53" s="604">
        <v>2</v>
      </c>
      <c r="F53" s="604">
        <v>2</v>
      </c>
      <c r="G53" s="448">
        <f t="shared" si="1"/>
        <v>1</v>
      </c>
    </row>
    <row r="54" spans="1:7" x14ac:dyDescent="0.2">
      <c r="A54" s="835"/>
      <c r="B54" s="836"/>
      <c r="C54" s="404" t="s">
        <v>854</v>
      </c>
      <c r="D54" s="88">
        <v>0</v>
      </c>
      <c r="E54" s="604">
        <v>24.426100000000002</v>
      </c>
      <c r="F54" s="604">
        <v>9</v>
      </c>
      <c r="G54" s="448">
        <f t="shared" si="1"/>
        <v>2.7140111111111112</v>
      </c>
    </row>
    <row r="55" spans="1:7" x14ac:dyDescent="0.2">
      <c r="A55" s="835">
        <v>223</v>
      </c>
      <c r="B55" s="836" t="s">
        <v>805</v>
      </c>
      <c r="C55" s="404" t="s">
        <v>837</v>
      </c>
      <c r="D55" s="88">
        <v>0</v>
      </c>
      <c r="E55" s="604">
        <v>72</v>
      </c>
      <c r="F55" s="604">
        <v>68</v>
      </c>
      <c r="G55" s="448">
        <f t="shared" si="1"/>
        <v>1.0588235294117647</v>
      </c>
    </row>
    <row r="56" spans="1:7" x14ac:dyDescent="0.2">
      <c r="A56" s="835"/>
      <c r="B56" s="836"/>
      <c r="C56" s="404" t="s">
        <v>858</v>
      </c>
      <c r="D56" s="88">
        <v>0</v>
      </c>
      <c r="E56" s="604">
        <v>306.04759999999999</v>
      </c>
      <c r="F56" s="604">
        <v>420</v>
      </c>
      <c r="G56" s="448">
        <f t="shared" si="1"/>
        <v>0.72868476190476184</v>
      </c>
    </row>
    <row r="57" spans="1:7" x14ac:dyDescent="0.2">
      <c r="A57" s="835">
        <v>224</v>
      </c>
      <c r="B57" s="836" t="s">
        <v>806</v>
      </c>
      <c r="C57" s="404" t="s">
        <v>843</v>
      </c>
      <c r="D57" s="693" t="s">
        <v>392</v>
      </c>
      <c r="E57" s="693" t="s">
        <v>392</v>
      </c>
      <c r="F57" s="693" t="s">
        <v>392</v>
      </c>
      <c r="G57" s="448" t="str">
        <f t="shared" si="1"/>
        <v/>
      </c>
    </row>
    <row r="58" spans="1:7" x14ac:dyDescent="0.2">
      <c r="A58" s="835"/>
      <c r="B58" s="836"/>
      <c r="C58" s="404" t="s">
        <v>859</v>
      </c>
      <c r="D58" s="693" t="s">
        <v>392</v>
      </c>
      <c r="E58" s="693" t="s">
        <v>392</v>
      </c>
      <c r="F58" s="693" t="s">
        <v>392</v>
      </c>
      <c r="G58" s="448" t="str">
        <f t="shared" si="1"/>
        <v/>
      </c>
    </row>
    <row r="59" spans="1:7" x14ac:dyDescent="0.2">
      <c r="A59" s="827">
        <v>225</v>
      </c>
      <c r="B59" s="833" t="s">
        <v>513</v>
      </c>
      <c r="C59" s="404" t="s">
        <v>843</v>
      </c>
      <c r="D59" s="88">
        <v>0</v>
      </c>
      <c r="E59" s="604">
        <v>10</v>
      </c>
      <c r="F59" s="604">
        <v>19</v>
      </c>
      <c r="G59" s="448">
        <f t="shared" si="1"/>
        <v>0.52631578947368418</v>
      </c>
    </row>
    <row r="60" spans="1:7" ht="25.5" x14ac:dyDescent="0.2">
      <c r="A60" s="823"/>
      <c r="B60" s="840"/>
      <c r="C60" s="404" t="s">
        <v>860</v>
      </c>
      <c r="D60" s="88">
        <v>0</v>
      </c>
      <c r="E60" s="604">
        <v>350.39000000000004</v>
      </c>
      <c r="F60" s="604">
        <v>350</v>
      </c>
      <c r="G60" s="448">
        <f t="shared" si="1"/>
        <v>1.0011142857142858</v>
      </c>
    </row>
    <row r="61" spans="1:7" ht="25.5" x14ac:dyDescent="0.2">
      <c r="A61" s="823"/>
      <c r="B61" s="840"/>
      <c r="C61" s="404" t="s">
        <v>861</v>
      </c>
      <c r="D61" s="88">
        <v>0</v>
      </c>
      <c r="E61" s="604">
        <v>350.39000000000004</v>
      </c>
      <c r="F61" s="604">
        <v>350</v>
      </c>
      <c r="G61" s="448">
        <f t="shared" si="1"/>
        <v>1.0011142857142858</v>
      </c>
    </row>
    <row r="62" spans="1:7" x14ac:dyDescent="0.2">
      <c r="A62" s="824"/>
      <c r="B62" s="834"/>
      <c r="C62" s="404" t="s">
        <v>857</v>
      </c>
      <c r="D62" s="88">
        <v>0</v>
      </c>
      <c r="E62" s="604">
        <v>19</v>
      </c>
      <c r="F62" s="604">
        <v>19</v>
      </c>
      <c r="G62" s="448">
        <f t="shared" si="1"/>
        <v>1</v>
      </c>
    </row>
    <row r="63" spans="1:7" ht="25.5" x14ac:dyDescent="0.2">
      <c r="A63" s="424">
        <v>226</v>
      </c>
      <c r="B63" s="425" t="s">
        <v>808</v>
      </c>
      <c r="C63" s="404" t="s">
        <v>848</v>
      </c>
      <c r="D63" s="604">
        <v>0</v>
      </c>
      <c r="E63" s="604">
        <v>225</v>
      </c>
      <c r="F63" s="604">
        <v>120</v>
      </c>
      <c r="G63" s="448">
        <f t="shared" si="1"/>
        <v>1.875</v>
      </c>
    </row>
    <row r="64" spans="1:7" x14ac:dyDescent="0.2">
      <c r="A64" s="827">
        <v>227</v>
      </c>
      <c r="B64" s="833" t="s">
        <v>802</v>
      </c>
      <c r="C64" s="404" t="s">
        <v>840</v>
      </c>
      <c r="D64" s="725">
        <v>0</v>
      </c>
      <c r="E64" s="725">
        <v>196</v>
      </c>
      <c r="F64" s="725">
        <v>206</v>
      </c>
      <c r="G64" s="448">
        <f t="shared" si="1"/>
        <v>0.95145631067961167</v>
      </c>
    </row>
    <row r="65" spans="1:7" ht="26.25" thickBot="1" x14ac:dyDescent="0.25">
      <c r="A65" s="838"/>
      <c r="B65" s="839"/>
      <c r="C65" s="438" t="s">
        <v>836</v>
      </c>
      <c r="D65" s="726">
        <v>0</v>
      </c>
      <c r="E65" s="726">
        <v>15888</v>
      </c>
      <c r="F65" s="726">
        <v>12100</v>
      </c>
      <c r="G65" s="450">
        <f t="shared" si="1"/>
        <v>1.3130578512396693</v>
      </c>
    </row>
    <row r="67" spans="1:7" x14ac:dyDescent="0.2">
      <c r="A67" s="837" t="s">
        <v>831</v>
      </c>
      <c r="B67" s="837"/>
    </row>
    <row r="68" spans="1:7" ht="13.5" thickBot="1" x14ac:dyDescent="0.25"/>
    <row r="69" spans="1:7" ht="42" customHeight="1" thickBot="1" x14ac:dyDescent="0.25">
      <c r="A69" s="444" t="s">
        <v>783</v>
      </c>
      <c r="B69" s="445" t="s">
        <v>820</v>
      </c>
      <c r="C69" s="445" t="s">
        <v>852</v>
      </c>
      <c r="D69" s="445" t="s">
        <v>873</v>
      </c>
      <c r="E69" s="452" t="s">
        <v>874</v>
      </c>
      <c r="F69" s="446" t="s">
        <v>875</v>
      </c>
      <c r="G69" s="453" t="s">
        <v>876</v>
      </c>
    </row>
    <row r="70" spans="1:7" x14ac:dyDescent="0.2">
      <c r="A70" s="823">
        <v>311</v>
      </c>
      <c r="B70" s="840" t="s">
        <v>809</v>
      </c>
      <c r="C70" s="454" t="s">
        <v>837</v>
      </c>
      <c r="D70" s="724">
        <v>1</v>
      </c>
      <c r="E70" s="724">
        <v>438</v>
      </c>
      <c r="F70" s="724">
        <v>519</v>
      </c>
      <c r="G70" s="448">
        <f>IF(ISERR(E70/F70),"",E70/F70)</f>
        <v>0.84393063583815031</v>
      </c>
    </row>
    <row r="71" spans="1:7" ht="25.5" x14ac:dyDescent="0.2">
      <c r="A71" s="824"/>
      <c r="B71" s="834"/>
      <c r="C71" s="404" t="s">
        <v>836</v>
      </c>
      <c r="D71" s="604">
        <v>46.642629999999997</v>
      </c>
      <c r="E71" s="604">
        <v>122731.40649000008</v>
      </c>
      <c r="F71" s="604">
        <v>144110</v>
      </c>
      <c r="G71" s="448">
        <f t="shared" ref="G71:G83" si="2">IF(ISERR(E71/F71),"",E71/F71)</f>
        <v>0.85165086732357287</v>
      </c>
    </row>
    <row r="72" spans="1:7" x14ac:dyDescent="0.2">
      <c r="A72" s="435">
        <v>312</v>
      </c>
      <c r="B72" s="404" t="s">
        <v>810</v>
      </c>
      <c r="C72" s="455" t="s">
        <v>862</v>
      </c>
      <c r="D72" s="88">
        <v>0</v>
      </c>
      <c r="E72" s="88">
        <v>129</v>
      </c>
      <c r="F72" s="88">
        <v>129</v>
      </c>
      <c r="G72" s="448">
        <f t="shared" si="2"/>
        <v>1</v>
      </c>
    </row>
    <row r="73" spans="1:7" x14ac:dyDescent="0.2">
      <c r="A73" s="827">
        <v>313</v>
      </c>
      <c r="B73" s="833" t="s">
        <v>811</v>
      </c>
      <c r="C73" s="455" t="s">
        <v>863</v>
      </c>
      <c r="D73" s="604">
        <v>14</v>
      </c>
      <c r="E73" s="604">
        <v>402</v>
      </c>
      <c r="F73" s="604">
        <v>234</v>
      </c>
      <c r="G73" s="448">
        <f t="shared" si="2"/>
        <v>1.7179487179487178</v>
      </c>
    </row>
    <row r="74" spans="1:7" ht="25.5" x14ac:dyDescent="0.2">
      <c r="A74" s="824"/>
      <c r="B74" s="834"/>
      <c r="C74" s="404" t="s">
        <v>836</v>
      </c>
      <c r="D74" s="604">
        <v>2760.4977100000001</v>
      </c>
      <c r="E74" s="604">
        <v>39363.911530000019</v>
      </c>
      <c r="F74" s="604">
        <v>31507</v>
      </c>
      <c r="G74" s="448">
        <f t="shared" si="2"/>
        <v>1.2493703472244269</v>
      </c>
    </row>
    <row r="75" spans="1:7" x14ac:dyDescent="0.2">
      <c r="A75" s="827">
        <v>321</v>
      </c>
      <c r="B75" s="833" t="s">
        <v>812</v>
      </c>
      <c r="C75" s="455" t="s">
        <v>848</v>
      </c>
      <c r="D75" s="88">
        <v>13</v>
      </c>
      <c r="E75" s="604">
        <v>75</v>
      </c>
      <c r="F75" s="604">
        <v>143</v>
      </c>
      <c r="G75" s="448">
        <f t="shared" si="2"/>
        <v>0.52447552447552448</v>
      </c>
    </row>
    <row r="76" spans="1:7" ht="25.5" x14ac:dyDescent="0.2">
      <c r="A76" s="824"/>
      <c r="B76" s="834"/>
      <c r="C76" s="404" t="s">
        <v>836</v>
      </c>
      <c r="D76" s="88">
        <v>11671.315000000001</v>
      </c>
      <c r="E76" s="604">
        <v>20427.93865</v>
      </c>
      <c r="F76" s="604">
        <v>24791</v>
      </c>
      <c r="G76" s="448">
        <f t="shared" si="2"/>
        <v>0.82400623815094187</v>
      </c>
    </row>
    <row r="77" spans="1:7" x14ac:dyDescent="0.2">
      <c r="A77" s="827">
        <v>322</v>
      </c>
      <c r="B77" s="833" t="s">
        <v>813</v>
      </c>
      <c r="C77" s="455" t="s">
        <v>864</v>
      </c>
      <c r="D77" s="693" t="s">
        <v>392</v>
      </c>
      <c r="E77" s="693" t="s">
        <v>392</v>
      </c>
      <c r="F77" s="693" t="s">
        <v>392</v>
      </c>
      <c r="G77" s="448" t="str">
        <f t="shared" si="2"/>
        <v/>
      </c>
    </row>
    <row r="78" spans="1:7" ht="25.5" x14ac:dyDescent="0.2">
      <c r="A78" s="824"/>
      <c r="B78" s="834"/>
      <c r="C78" s="404" t="s">
        <v>836</v>
      </c>
      <c r="D78" s="693" t="s">
        <v>392</v>
      </c>
      <c r="E78" s="693" t="s">
        <v>392</v>
      </c>
      <c r="F78" s="693" t="s">
        <v>392</v>
      </c>
      <c r="G78" s="448" t="str">
        <f t="shared" si="2"/>
        <v/>
      </c>
    </row>
    <row r="79" spans="1:7" x14ac:dyDescent="0.2">
      <c r="A79" s="827">
        <v>323</v>
      </c>
      <c r="B79" s="833" t="s">
        <v>814</v>
      </c>
      <c r="C79" s="455" t="s">
        <v>848</v>
      </c>
      <c r="D79" s="604">
        <v>42</v>
      </c>
      <c r="E79" s="604">
        <v>750</v>
      </c>
      <c r="F79" s="604">
        <v>621</v>
      </c>
      <c r="G79" s="448">
        <f t="shared" si="2"/>
        <v>1.2077294685990339</v>
      </c>
    </row>
    <row r="80" spans="1:7" ht="25.5" x14ac:dyDescent="0.2">
      <c r="A80" s="824"/>
      <c r="B80" s="834"/>
      <c r="C80" s="404" t="s">
        <v>836</v>
      </c>
      <c r="D80" s="604">
        <v>3061.5494399999998</v>
      </c>
      <c r="E80" s="604">
        <v>66328.541129999983</v>
      </c>
      <c r="F80" s="604">
        <v>44238</v>
      </c>
      <c r="G80" s="448">
        <f t="shared" si="2"/>
        <v>1.4993566872372166</v>
      </c>
    </row>
    <row r="81" spans="1:7" x14ac:dyDescent="0.2">
      <c r="A81" s="827">
        <v>331</v>
      </c>
      <c r="B81" s="833" t="s">
        <v>815</v>
      </c>
      <c r="C81" s="455" t="s">
        <v>865</v>
      </c>
      <c r="D81" s="604">
        <v>1463</v>
      </c>
      <c r="E81" s="604">
        <v>5051</v>
      </c>
      <c r="F81" s="604">
        <v>1880</v>
      </c>
      <c r="G81" s="448">
        <f t="shared" si="2"/>
        <v>2.6867021276595744</v>
      </c>
    </row>
    <row r="82" spans="1:7" x14ac:dyDescent="0.2">
      <c r="A82" s="823"/>
      <c r="B82" s="840"/>
      <c r="C82" s="456" t="s">
        <v>834</v>
      </c>
      <c r="D82" s="733">
        <v>7107</v>
      </c>
      <c r="E82" s="733">
        <v>23778.45</v>
      </c>
      <c r="F82" s="733">
        <v>10338</v>
      </c>
      <c r="G82" s="448">
        <f t="shared" si="2"/>
        <v>2.3001015670342428</v>
      </c>
    </row>
    <row r="83" spans="1:7" ht="13.5" thickBot="1" x14ac:dyDescent="0.25">
      <c r="A83" s="366">
        <v>341</v>
      </c>
      <c r="B83" s="429" t="s">
        <v>816</v>
      </c>
      <c r="C83" s="457" t="s">
        <v>848</v>
      </c>
      <c r="D83" s="734">
        <v>49</v>
      </c>
      <c r="E83" s="734">
        <v>210</v>
      </c>
      <c r="F83" s="734">
        <v>48</v>
      </c>
      <c r="G83" s="450">
        <f t="shared" si="2"/>
        <v>4.375</v>
      </c>
    </row>
    <row r="85" spans="1:7" x14ac:dyDescent="0.2">
      <c r="A85" s="837" t="s">
        <v>832</v>
      </c>
      <c r="B85" s="837"/>
    </row>
    <row r="86" spans="1:7" ht="13.5" thickBot="1" x14ac:dyDescent="0.25"/>
    <row r="87" spans="1:7" ht="42" customHeight="1" thickBot="1" x14ac:dyDescent="0.25">
      <c r="A87" s="551" t="s">
        <v>783</v>
      </c>
      <c r="B87" s="549" t="s">
        <v>820</v>
      </c>
      <c r="C87" s="549" t="s">
        <v>852</v>
      </c>
      <c r="D87" s="548" t="s">
        <v>873</v>
      </c>
      <c r="E87" s="548" t="s">
        <v>874</v>
      </c>
      <c r="F87" s="549" t="s">
        <v>875</v>
      </c>
      <c r="G87" s="550" t="s">
        <v>876</v>
      </c>
    </row>
    <row r="88" spans="1:7" x14ac:dyDescent="0.2">
      <c r="A88" s="831" t="s">
        <v>720</v>
      </c>
      <c r="B88" s="829" t="s">
        <v>833</v>
      </c>
      <c r="C88" s="565" t="s">
        <v>867</v>
      </c>
      <c r="D88" s="566">
        <v>0</v>
      </c>
      <c r="E88" s="83">
        <v>14</v>
      </c>
      <c r="F88" s="83">
        <v>14</v>
      </c>
      <c r="G88" s="567">
        <f>IF(ISERR(E88/F88),"",E88/F88)</f>
        <v>1</v>
      </c>
    </row>
    <row r="89" spans="1:7" x14ac:dyDescent="0.2">
      <c r="A89" s="832"/>
      <c r="B89" s="830"/>
      <c r="C89" s="563" t="s">
        <v>868</v>
      </c>
      <c r="D89" s="754">
        <v>0</v>
      </c>
      <c r="E89" s="604">
        <v>13144</v>
      </c>
      <c r="F89" s="604">
        <v>8000</v>
      </c>
      <c r="G89" s="448">
        <f t="shared" ref="G89:G95" si="3">IF(ISERR(E89/F89),"",E89/F89)</f>
        <v>1.643</v>
      </c>
    </row>
    <row r="90" spans="1:7" x14ac:dyDescent="0.2">
      <c r="A90" s="832"/>
      <c r="B90" s="830"/>
      <c r="C90" s="563" t="s">
        <v>869</v>
      </c>
      <c r="D90" s="754">
        <v>0</v>
      </c>
      <c r="E90" s="604">
        <v>1722978</v>
      </c>
      <c r="F90" s="604">
        <v>1400000</v>
      </c>
      <c r="G90" s="448">
        <f t="shared" si="3"/>
        <v>1.2306985714285714</v>
      </c>
    </row>
    <row r="91" spans="1:7" x14ac:dyDescent="0.2">
      <c r="A91" s="832"/>
      <c r="B91" s="830"/>
      <c r="C91" s="564" t="s">
        <v>870</v>
      </c>
      <c r="D91" s="725">
        <v>42</v>
      </c>
      <c r="E91" s="725">
        <v>1424</v>
      </c>
      <c r="F91" s="725">
        <v>1100</v>
      </c>
      <c r="G91" s="568">
        <f t="shared" si="3"/>
        <v>1.2945454545454544</v>
      </c>
    </row>
    <row r="92" spans="1:7" x14ac:dyDescent="0.2">
      <c r="A92" s="832"/>
      <c r="B92" s="830"/>
      <c r="C92" s="564" t="s">
        <v>837</v>
      </c>
      <c r="D92" s="725">
        <v>119</v>
      </c>
      <c r="E92" s="725">
        <v>1156</v>
      </c>
      <c r="F92" s="725">
        <v>1000</v>
      </c>
      <c r="G92" s="568">
        <f t="shared" si="3"/>
        <v>1.1559999999999999</v>
      </c>
    </row>
    <row r="93" spans="1:7" x14ac:dyDescent="0.2">
      <c r="A93" s="827">
        <v>421</v>
      </c>
      <c r="B93" s="833" t="s">
        <v>818</v>
      </c>
      <c r="C93" s="404" t="s">
        <v>871</v>
      </c>
      <c r="D93" s="458">
        <v>0</v>
      </c>
      <c r="E93" s="725">
        <v>17</v>
      </c>
      <c r="F93" s="604">
        <v>14</v>
      </c>
      <c r="G93" s="448">
        <f t="shared" si="3"/>
        <v>1.2142857142857142</v>
      </c>
    </row>
    <row r="94" spans="1:7" x14ac:dyDescent="0.2">
      <c r="A94" s="824"/>
      <c r="B94" s="834"/>
      <c r="C94" s="404" t="s">
        <v>872</v>
      </c>
      <c r="D94" s="458">
        <v>0</v>
      </c>
      <c r="E94" s="725">
        <v>40</v>
      </c>
      <c r="F94" s="604">
        <v>14</v>
      </c>
      <c r="G94" s="448">
        <f t="shared" si="3"/>
        <v>2.8571428571428572</v>
      </c>
    </row>
    <row r="95" spans="1:7" ht="26.25" thickBot="1" x14ac:dyDescent="0.25">
      <c r="A95" s="366">
        <v>431</v>
      </c>
      <c r="B95" s="438" t="s">
        <v>819</v>
      </c>
      <c r="C95" s="438" t="s">
        <v>848</v>
      </c>
      <c r="D95" s="459">
        <v>0</v>
      </c>
      <c r="E95" s="734">
        <v>14</v>
      </c>
      <c r="F95" s="734">
        <v>35</v>
      </c>
      <c r="G95" s="450">
        <f t="shared" si="3"/>
        <v>0.4</v>
      </c>
    </row>
  </sheetData>
  <sheetProtection password="D63F" sheet="1" objects="1" scenarios="1" selectLockedCells="1"/>
  <mergeCells count="63">
    <mergeCell ref="A85:B85"/>
    <mergeCell ref="A93:A94"/>
    <mergeCell ref="B93:B94"/>
    <mergeCell ref="A4:C4"/>
    <mergeCell ref="A79:A80"/>
    <mergeCell ref="B79:B80"/>
    <mergeCell ref="A81:A82"/>
    <mergeCell ref="B81:B82"/>
    <mergeCell ref="A75:A76"/>
    <mergeCell ref="B75:B76"/>
    <mergeCell ref="A77:A78"/>
    <mergeCell ref="B77:B78"/>
    <mergeCell ref="A67:B67"/>
    <mergeCell ref="A70:A71"/>
    <mergeCell ref="B70:B71"/>
    <mergeCell ref="A73:A74"/>
    <mergeCell ref="B73:B74"/>
    <mergeCell ref="A57:A58"/>
    <mergeCell ref="B57:B58"/>
    <mergeCell ref="A59:A62"/>
    <mergeCell ref="B59:B62"/>
    <mergeCell ref="A64:A65"/>
    <mergeCell ref="B64:B65"/>
    <mergeCell ref="B41:B42"/>
    <mergeCell ref="A47:A48"/>
    <mergeCell ref="B47:B48"/>
    <mergeCell ref="A43:A46"/>
    <mergeCell ref="B43:B46"/>
    <mergeCell ref="A13:A14"/>
    <mergeCell ref="B13:B14"/>
    <mergeCell ref="A15:A16"/>
    <mergeCell ref="B15:B16"/>
    <mergeCell ref="A6:B6"/>
    <mergeCell ref="A9:A10"/>
    <mergeCell ref="B9:B10"/>
    <mergeCell ref="A11:A12"/>
    <mergeCell ref="B11:B12"/>
    <mergeCell ref="B25:B26"/>
    <mergeCell ref="A25:A26"/>
    <mergeCell ref="A33:A34"/>
    <mergeCell ref="B33:B34"/>
    <mergeCell ref="A18:A19"/>
    <mergeCell ref="B18:B19"/>
    <mergeCell ref="A20:A21"/>
    <mergeCell ref="B20:B21"/>
    <mergeCell ref="B22:B23"/>
    <mergeCell ref="A22:A23"/>
    <mergeCell ref="A39:A40"/>
    <mergeCell ref="B39:B40"/>
    <mergeCell ref="A27:A28"/>
    <mergeCell ref="B27:B28"/>
    <mergeCell ref="B88:B92"/>
    <mergeCell ref="A88:A92"/>
    <mergeCell ref="A49:A50"/>
    <mergeCell ref="B49:B50"/>
    <mergeCell ref="A51:A52"/>
    <mergeCell ref="B51:B52"/>
    <mergeCell ref="A53:A54"/>
    <mergeCell ref="B53:B54"/>
    <mergeCell ref="A55:A56"/>
    <mergeCell ref="B55:B56"/>
    <mergeCell ref="A36:B36"/>
    <mergeCell ref="A41:A42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75" orientation="landscape" r:id="rId1"/>
  <headerFooter alignWithMargins="0"/>
  <rowBreaks count="2" manualBreakCount="2">
    <brk id="34" max="16383" man="1"/>
    <brk id="6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F54"/>
  <sheetViews>
    <sheetView topLeftCell="A41" workbookViewId="0">
      <selection activeCell="D14" sqref="D14"/>
    </sheetView>
  </sheetViews>
  <sheetFormatPr defaultRowHeight="12.75" x14ac:dyDescent="0.2"/>
  <cols>
    <col min="2" max="2" width="31.140625" customWidth="1"/>
    <col min="3" max="3" width="28.28515625" bestFit="1" customWidth="1"/>
    <col min="4" max="4" width="23.140625" customWidth="1"/>
    <col min="5" max="5" width="29.5703125" customWidth="1"/>
    <col min="6" max="6" width="19.42578125" customWidth="1"/>
  </cols>
  <sheetData>
    <row r="1" spans="1:6" s="419" customFormat="1" x14ac:dyDescent="0.2"/>
    <row r="2" spans="1:6" s="514" customFormat="1" x14ac:dyDescent="0.2">
      <c r="A2" s="511" t="s">
        <v>773</v>
      </c>
      <c r="B2" s="511"/>
      <c r="C2" s="511"/>
      <c r="D2" s="417"/>
      <c r="E2" s="512"/>
      <c r="F2" s="513"/>
    </row>
    <row r="3" spans="1:6" s="514" customFormat="1" x14ac:dyDescent="0.2">
      <c r="A3" s="515"/>
      <c r="B3" s="515"/>
      <c r="C3" s="516" t="s">
        <v>516</v>
      </c>
      <c r="D3" s="418"/>
      <c r="E3" s="517"/>
    </row>
    <row r="4" spans="1:6" s="419" customFormat="1" ht="12.75" customHeight="1" x14ac:dyDescent="0.2">
      <c r="A4" s="841" t="s">
        <v>877</v>
      </c>
      <c r="B4" s="841"/>
      <c r="C4" s="841"/>
      <c r="D4" s="841"/>
      <c r="E4" s="519"/>
    </row>
    <row r="5" spans="1:6" s="419" customFormat="1" x14ac:dyDescent="0.2">
      <c r="A5" s="518"/>
      <c r="B5" s="518"/>
      <c r="C5" s="518"/>
      <c r="E5" s="519"/>
    </row>
    <row r="6" spans="1:6" s="419" customFormat="1" x14ac:dyDescent="0.2">
      <c r="A6" s="814" t="s">
        <v>830</v>
      </c>
      <c r="B6" s="814"/>
      <c r="C6" s="518"/>
      <c r="E6" s="519"/>
    </row>
    <row r="7" spans="1:6" s="419" customFormat="1" ht="13.5" thickBot="1" x14ac:dyDescent="0.25">
      <c r="A7" s="518"/>
      <c r="B7" s="518"/>
      <c r="C7" s="518"/>
      <c r="E7" s="519"/>
    </row>
    <row r="8" spans="1:6" s="419" customFormat="1" ht="42" customHeight="1" thickBot="1" x14ac:dyDescent="0.25">
      <c r="A8" s="444" t="s">
        <v>783</v>
      </c>
      <c r="B8" s="445" t="s">
        <v>820</v>
      </c>
      <c r="C8" s="445" t="s">
        <v>852</v>
      </c>
      <c r="D8" s="445" t="s">
        <v>873</v>
      </c>
      <c r="E8" s="445" t="s">
        <v>874</v>
      </c>
      <c r="F8" s="445" t="s">
        <v>875</v>
      </c>
    </row>
    <row r="9" spans="1:6" s="419" customFormat="1" ht="25.5" x14ac:dyDescent="0.2">
      <c r="A9" s="572">
        <v>111</v>
      </c>
      <c r="B9" s="573" t="s">
        <v>821</v>
      </c>
      <c r="C9" s="426" t="s">
        <v>866</v>
      </c>
      <c r="D9" s="140">
        <v>0</v>
      </c>
      <c r="E9" s="140">
        <v>303</v>
      </c>
      <c r="F9" s="140">
        <v>303</v>
      </c>
    </row>
    <row r="10" spans="1:6" s="419" customFormat="1" x14ac:dyDescent="0.2">
      <c r="A10" s="403">
        <v>112</v>
      </c>
      <c r="B10" s="404" t="s">
        <v>822</v>
      </c>
      <c r="C10" s="404" t="s">
        <v>878</v>
      </c>
      <c r="D10" s="88">
        <v>0</v>
      </c>
      <c r="E10" s="88">
        <v>0</v>
      </c>
      <c r="F10" s="88">
        <v>0</v>
      </c>
    </row>
    <row r="11" spans="1:6" s="419" customFormat="1" ht="15.75" customHeight="1" x14ac:dyDescent="0.2">
      <c r="A11" s="827">
        <v>113</v>
      </c>
      <c r="B11" s="833" t="s">
        <v>784</v>
      </c>
      <c r="C11" s="404" t="s">
        <v>837</v>
      </c>
      <c r="D11" s="88">
        <v>0</v>
      </c>
      <c r="E11" s="88">
        <v>52</v>
      </c>
      <c r="F11" s="88">
        <v>52</v>
      </c>
    </row>
    <row r="12" spans="1:6" s="419" customFormat="1" ht="17.25" customHeight="1" x14ac:dyDescent="0.2">
      <c r="A12" s="823"/>
      <c r="B12" s="840"/>
      <c r="C12" s="404" t="s">
        <v>838</v>
      </c>
      <c r="D12" s="88">
        <v>0</v>
      </c>
      <c r="E12" s="88">
        <v>625</v>
      </c>
      <c r="F12" s="88">
        <v>625</v>
      </c>
    </row>
    <row r="13" spans="1:6" s="419" customFormat="1" ht="18.75" customHeight="1" x14ac:dyDescent="0.2">
      <c r="A13" s="424">
        <v>114</v>
      </c>
      <c r="B13" s="425" t="s">
        <v>785</v>
      </c>
      <c r="C13" s="404" t="s">
        <v>878</v>
      </c>
      <c r="D13" s="88">
        <v>0</v>
      </c>
      <c r="E13" s="88">
        <v>470</v>
      </c>
      <c r="F13" s="88">
        <v>470</v>
      </c>
    </row>
    <row r="14" spans="1:6" s="419" customFormat="1" ht="24.75" customHeight="1" x14ac:dyDescent="0.2">
      <c r="A14" s="403">
        <v>121</v>
      </c>
      <c r="B14" s="404" t="s">
        <v>787</v>
      </c>
      <c r="C14" s="404" t="s">
        <v>878</v>
      </c>
      <c r="D14" s="88">
        <v>0</v>
      </c>
      <c r="E14" s="88">
        <v>0</v>
      </c>
      <c r="F14" s="88">
        <v>0</v>
      </c>
    </row>
    <row r="15" spans="1:6" s="419" customFormat="1" ht="26.25" customHeight="1" x14ac:dyDescent="0.2">
      <c r="A15" s="403">
        <v>122</v>
      </c>
      <c r="B15" s="404" t="s">
        <v>788</v>
      </c>
      <c r="C15" s="404" t="s">
        <v>878</v>
      </c>
      <c r="D15" s="88">
        <v>0</v>
      </c>
      <c r="E15" s="88">
        <v>0</v>
      </c>
      <c r="F15" s="88">
        <v>0</v>
      </c>
    </row>
    <row r="16" spans="1:6" s="419" customFormat="1" ht="27.75" customHeight="1" x14ac:dyDescent="0.2">
      <c r="A16" s="424">
        <v>123</v>
      </c>
      <c r="B16" s="425" t="s">
        <v>789</v>
      </c>
      <c r="C16" s="404" t="s">
        <v>878</v>
      </c>
      <c r="D16" s="88">
        <v>0</v>
      </c>
      <c r="E16" s="88">
        <v>11</v>
      </c>
      <c r="F16" s="88">
        <v>11</v>
      </c>
    </row>
    <row r="17" spans="1:6" s="419" customFormat="1" ht="45" customHeight="1" x14ac:dyDescent="0.2">
      <c r="A17" s="424">
        <v>125</v>
      </c>
      <c r="B17" s="425" t="s">
        <v>791</v>
      </c>
      <c r="C17" s="404" t="s">
        <v>878</v>
      </c>
      <c r="D17" s="88">
        <v>0</v>
      </c>
      <c r="E17" s="88">
        <v>50</v>
      </c>
      <c r="F17" s="88">
        <v>50</v>
      </c>
    </row>
    <row r="18" spans="1:6" s="419" customFormat="1" x14ac:dyDescent="0.2">
      <c r="A18" s="827">
        <v>126</v>
      </c>
      <c r="B18" s="828" t="s">
        <v>792</v>
      </c>
      <c r="C18" s="404" t="s">
        <v>878</v>
      </c>
      <c r="D18" s="88" t="s">
        <v>393</v>
      </c>
      <c r="E18" s="88" t="s">
        <v>393</v>
      </c>
      <c r="F18" s="88" t="s">
        <v>393</v>
      </c>
    </row>
    <row r="19" spans="1:6" s="419" customFormat="1" ht="25.5" x14ac:dyDescent="0.2">
      <c r="A19" s="824"/>
      <c r="B19" s="826"/>
      <c r="C19" s="404" t="s">
        <v>847</v>
      </c>
      <c r="D19" s="88" t="s">
        <v>393</v>
      </c>
      <c r="E19" s="88" t="s">
        <v>393</v>
      </c>
      <c r="F19" s="88" t="s">
        <v>393</v>
      </c>
    </row>
    <row r="20" spans="1:6" s="419" customFormat="1" ht="25.5" x14ac:dyDescent="0.2">
      <c r="A20" s="403">
        <v>131</v>
      </c>
      <c r="B20" s="404" t="s">
        <v>793</v>
      </c>
      <c r="C20" s="404" t="s">
        <v>878</v>
      </c>
      <c r="D20" s="88">
        <v>0</v>
      </c>
      <c r="E20" s="88">
        <v>0</v>
      </c>
      <c r="F20" s="88">
        <v>0</v>
      </c>
    </row>
    <row r="21" spans="1:6" s="419" customFormat="1" ht="25.5" x14ac:dyDescent="0.2">
      <c r="A21" s="403">
        <v>132</v>
      </c>
      <c r="B21" s="404" t="s">
        <v>794</v>
      </c>
      <c r="C21" s="404" t="s">
        <v>842</v>
      </c>
      <c r="D21" s="88">
        <v>0</v>
      </c>
      <c r="E21" s="88">
        <v>0</v>
      </c>
      <c r="F21" s="88">
        <v>0</v>
      </c>
    </row>
    <row r="22" spans="1:6" s="419" customFormat="1" ht="21" customHeight="1" x14ac:dyDescent="0.2">
      <c r="A22" s="403">
        <v>133</v>
      </c>
      <c r="B22" s="404" t="s">
        <v>795</v>
      </c>
      <c r="C22" s="404" t="s">
        <v>878</v>
      </c>
      <c r="D22" s="88">
        <v>0</v>
      </c>
      <c r="E22" s="88">
        <v>0</v>
      </c>
      <c r="F22" s="88">
        <v>0</v>
      </c>
    </row>
    <row r="23" spans="1:6" s="419" customFormat="1" ht="25.5" customHeight="1" x14ac:dyDescent="0.2">
      <c r="A23" s="424">
        <v>141</v>
      </c>
      <c r="B23" s="425" t="s">
        <v>796</v>
      </c>
      <c r="C23" s="404" t="s">
        <v>878</v>
      </c>
      <c r="D23" s="88" t="s">
        <v>392</v>
      </c>
      <c r="E23" s="88" t="s">
        <v>392</v>
      </c>
      <c r="F23" s="88" t="s">
        <v>392</v>
      </c>
    </row>
    <row r="24" spans="1:6" s="419" customFormat="1" ht="21.75" customHeight="1" x14ac:dyDescent="0.2">
      <c r="A24" s="584">
        <v>142</v>
      </c>
      <c r="B24" s="404" t="s">
        <v>797</v>
      </c>
      <c r="C24" s="404" t="s">
        <v>878</v>
      </c>
      <c r="D24" s="88" t="s">
        <v>392</v>
      </c>
      <c r="E24" s="88" t="s">
        <v>392</v>
      </c>
      <c r="F24" s="88" t="s">
        <v>392</v>
      </c>
    </row>
    <row r="25" spans="1:6" s="419" customFormat="1" x14ac:dyDescent="0.2"/>
    <row r="26" spans="1:6" s="419" customFormat="1" x14ac:dyDescent="0.2">
      <c r="A26" s="837" t="s">
        <v>828</v>
      </c>
      <c r="B26" s="837"/>
    </row>
    <row r="27" spans="1:6" s="419" customFormat="1" ht="13.5" thickBot="1" x14ac:dyDescent="0.25"/>
    <row r="28" spans="1:6" s="419" customFormat="1" ht="42" customHeight="1" thickBot="1" x14ac:dyDescent="0.25">
      <c r="A28" s="444" t="s">
        <v>783</v>
      </c>
      <c r="B28" s="445" t="s">
        <v>820</v>
      </c>
      <c r="C28" s="445" t="s">
        <v>852</v>
      </c>
      <c r="D28" s="445" t="s">
        <v>873</v>
      </c>
      <c r="E28" s="445" t="s">
        <v>874</v>
      </c>
      <c r="F28" s="445" t="s">
        <v>875</v>
      </c>
    </row>
    <row r="29" spans="1:6" s="419" customFormat="1" ht="41.25" customHeight="1" x14ac:dyDescent="0.2">
      <c r="A29" s="421" t="s">
        <v>726</v>
      </c>
      <c r="B29" s="571" t="s">
        <v>798</v>
      </c>
      <c r="C29" s="426" t="s">
        <v>853</v>
      </c>
      <c r="D29" s="140">
        <v>0</v>
      </c>
      <c r="E29" s="140">
        <v>0</v>
      </c>
      <c r="F29" s="140">
        <v>0</v>
      </c>
    </row>
    <row r="30" spans="1:6" s="419" customFormat="1" ht="20.25" customHeight="1" x14ac:dyDescent="0.2">
      <c r="A30" s="584">
        <v>214</v>
      </c>
      <c r="B30" s="427" t="s">
        <v>800</v>
      </c>
      <c r="C30" s="404" t="s">
        <v>857</v>
      </c>
      <c r="D30" s="88">
        <v>0</v>
      </c>
      <c r="E30" s="88">
        <v>302</v>
      </c>
      <c r="F30" s="88">
        <v>302</v>
      </c>
    </row>
    <row r="31" spans="1:6" s="419" customFormat="1" ht="25.5" x14ac:dyDescent="0.2">
      <c r="A31" s="424">
        <v>215</v>
      </c>
      <c r="B31" s="425" t="s">
        <v>801</v>
      </c>
      <c r="C31" s="404" t="s">
        <v>857</v>
      </c>
      <c r="D31" s="88">
        <v>0</v>
      </c>
      <c r="E31" s="88">
        <v>0</v>
      </c>
      <c r="F31" s="88">
        <v>0</v>
      </c>
    </row>
    <row r="32" spans="1:6" s="419" customFormat="1" x14ac:dyDescent="0.2">
      <c r="A32" s="424">
        <v>216</v>
      </c>
      <c r="B32" s="425" t="s">
        <v>802</v>
      </c>
      <c r="C32" s="404" t="s">
        <v>878</v>
      </c>
      <c r="D32" s="88">
        <v>0</v>
      </c>
      <c r="E32" s="88">
        <v>0</v>
      </c>
      <c r="F32" s="88">
        <v>0</v>
      </c>
    </row>
    <row r="33" spans="1:6" s="419" customFormat="1" x14ac:dyDescent="0.2">
      <c r="A33" s="835">
        <v>221</v>
      </c>
      <c r="B33" s="836" t="s">
        <v>803</v>
      </c>
      <c r="C33" s="404" t="s">
        <v>837</v>
      </c>
      <c r="D33" s="88">
        <v>0</v>
      </c>
      <c r="E33" s="88">
        <v>955</v>
      </c>
      <c r="F33" s="88">
        <v>955</v>
      </c>
    </row>
    <row r="34" spans="1:6" s="419" customFormat="1" ht="20.25" customHeight="1" x14ac:dyDescent="0.2">
      <c r="A34" s="835"/>
      <c r="B34" s="836"/>
      <c r="C34" s="404" t="s">
        <v>858</v>
      </c>
      <c r="D34" s="88">
        <v>0</v>
      </c>
      <c r="E34" s="88">
        <v>2155</v>
      </c>
      <c r="F34" s="88">
        <v>2155</v>
      </c>
    </row>
    <row r="35" spans="1:6" s="419" customFormat="1" ht="25.5" customHeight="1" x14ac:dyDescent="0.2">
      <c r="A35" s="403">
        <v>223</v>
      </c>
      <c r="B35" s="404" t="s">
        <v>805</v>
      </c>
      <c r="C35" s="404" t="s">
        <v>858</v>
      </c>
      <c r="D35" s="88">
        <v>0</v>
      </c>
      <c r="E35" s="88">
        <v>0</v>
      </c>
      <c r="F35" s="88">
        <v>0</v>
      </c>
    </row>
    <row r="36" spans="1:6" s="419" customFormat="1" x14ac:dyDescent="0.2">
      <c r="A36" s="827">
        <v>225</v>
      </c>
      <c r="B36" s="833" t="s">
        <v>807</v>
      </c>
      <c r="C36" s="404" t="s">
        <v>878</v>
      </c>
      <c r="D36" s="88">
        <v>0</v>
      </c>
      <c r="E36" s="88">
        <v>0</v>
      </c>
      <c r="F36" s="88">
        <v>0</v>
      </c>
    </row>
    <row r="37" spans="1:6" s="419" customFormat="1" ht="38.25" x14ac:dyDescent="0.2">
      <c r="A37" s="823"/>
      <c r="B37" s="840"/>
      <c r="C37" s="404" t="s">
        <v>860</v>
      </c>
      <c r="D37" s="88">
        <v>0</v>
      </c>
      <c r="E37" s="88">
        <v>0</v>
      </c>
      <c r="F37" s="88">
        <v>0</v>
      </c>
    </row>
    <row r="38" spans="1:6" s="419" customFormat="1" ht="38.25" x14ac:dyDescent="0.2">
      <c r="A38" s="424">
        <v>226</v>
      </c>
      <c r="B38" s="425" t="s">
        <v>808</v>
      </c>
      <c r="C38" s="404" t="s">
        <v>878</v>
      </c>
      <c r="D38" s="88">
        <v>0</v>
      </c>
      <c r="E38" s="88">
        <v>0</v>
      </c>
      <c r="F38" s="88">
        <v>0</v>
      </c>
    </row>
    <row r="39" spans="1:6" s="419" customFormat="1" x14ac:dyDescent="0.2">
      <c r="A39" s="584">
        <v>227</v>
      </c>
      <c r="B39" s="404" t="s">
        <v>802</v>
      </c>
      <c r="C39" s="404" t="s">
        <v>878</v>
      </c>
      <c r="D39" s="451">
        <v>0</v>
      </c>
      <c r="E39" s="451">
        <v>0</v>
      </c>
      <c r="F39" s="451">
        <v>0</v>
      </c>
    </row>
    <row r="40" spans="1:6" s="419" customFormat="1" x14ac:dyDescent="0.2"/>
    <row r="41" spans="1:6" s="419" customFormat="1" x14ac:dyDescent="0.2">
      <c r="A41" s="837" t="s">
        <v>831</v>
      </c>
      <c r="B41" s="837"/>
    </row>
    <row r="42" spans="1:6" s="419" customFormat="1" ht="13.5" thickBot="1" x14ac:dyDescent="0.25"/>
    <row r="43" spans="1:6" s="419" customFormat="1" ht="42" customHeight="1" thickBot="1" x14ac:dyDescent="0.25">
      <c r="A43" s="444" t="s">
        <v>783</v>
      </c>
      <c r="B43" s="445" t="s">
        <v>820</v>
      </c>
      <c r="C43" s="445" t="s">
        <v>852</v>
      </c>
      <c r="D43" s="445" t="s">
        <v>873</v>
      </c>
      <c r="E43" s="452" t="s">
        <v>874</v>
      </c>
      <c r="F43" s="446" t="s">
        <v>875</v>
      </c>
    </row>
    <row r="44" spans="1:6" s="419" customFormat="1" ht="12.75" customHeight="1" x14ac:dyDescent="0.2">
      <c r="A44" s="572">
        <v>311</v>
      </c>
      <c r="B44" s="573" t="s">
        <v>809</v>
      </c>
      <c r="C44" s="404" t="s">
        <v>878</v>
      </c>
      <c r="D44" s="140">
        <v>0</v>
      </c>
      <c r="E44" s="140">
        <v>0</v>
      </c>
      <c r="F44" s="140">
        <v>0</v>
      </c>
    </row>
    <row r="45" spans="1:6" s="419" customFormat="1" x14ac:dyDescent="0.2">
      <c r="A45" s="435">
        <v>312</v>
      </c>
      <c r="B45" s="404" t="s">
        <v>810</v>
      </c>
      <c r="C45" s="404" t="s">
        <v>878</v>
      </c>
      <c r="D45" s="88">
        <v>0</v>
      </c>
      <c r="E45" s="88">
        <v>0</v>
      </c>
      <c r="F45" s="88">
        <v>0</v>
      </c>
    </row>
    <row r="46" spans="1:6" s="419" customFormat="1" x14ac:dyDescent="0.2">
      <c r="A46" s="584">
        <v>322</v>
      </c>
      <c r="B46" s="404" t="s">
        <v>813</v>
      </c>
      <c r="C46" s="404" t="s">
        <v>878</v>
      </c>
      <c r="D46" s="88" t="s">
        <v>392</v>
      </c>
      <c r="E46" s="88" t="s">
        <v>392</v>
      </c>
      <c r="F46" s="88" t="s">
        <v>392</v>
      </c>
    </row>
    <row r="47" spans="1:6" s="419" customFormat="1" x14ac:dyDescent="0.2"/>
    <row r="48" spans="1:6" s="419" customFormat="1" x14ac:dyDescent="0.2">
      <c r="A48" s="837" t="s">
        <v>832</v>
      </c>
      <c r="B48" s="837"/>
    </row>
    <row r="49" spans="1:6" s="419" customFormat="1" ht="13.5" thickBot="1" x14ac:dyDescent="0.25"/>
    <row r="50" spans="1:6" s="419" customFormat="1" ht="42" customHeight="1" thickBot="1" x14ac:dyDescent="0.25">
      <c r="A50" s="551" t="s">
        <v>783</v>
      </c>
      <c r="B50" s="549" t="s">
        <v>820</v>
      </c>
      <c r="C50" s="549" t="s">
        <v>852</v>
      </c>
      <c r="D50" s="548" t="s">
        <v>873</v>
      </c>
      <c r="E50" s="548" t="s">
        <v>874</v>
      </c>
      <c r="F50" s="549" t="s">
        <v>875</v>
      </c>
    </row>
    <row r="51" spans="1:6" s="419" customFormat="1" ht="25.5" x14ac:dyDescent="0.2">
      <c r="A51" s="831" t="s">
        <v>720</v>
      </c>
      <c r="B51" s="829" t="s">
        <v>833</v>
      </c>
      <c r="C51" s="564" t="s">
        <v>870</v>
      </c>
      <c r="D51" s="566">
        <v>0</v>
      </c>
      <c r="E51" s="83">
        <v>0</v>
      </c>
      <c r="F51" s="83">
        <v>0</v>
      </c>
    </row>
    <row r="52" spans="1:6" s="419" customFormat="1" x14ac:dyDescent="0.2">
      <c r="A52" s="832"/>
      <c r="B52" s="830"/>
      <c r="C52" s="564" t="s">
        <v>837</v>
      </c>
      <c r="D52" s="451">
        <v>0</v>
      </c>
      <c r="E52" s="451">
        <v>0</v>
      </c>
      <c r="F52" s="451">
        <v>0</v>
      </c>
    </row>
    <row r="53" spans="1:6" s="419" customFormat="1" ht="25.5" x14ac:dyDescent="0.2">
      <c r="A53" s="827">
        <v>421</v>
      </c>
      <c r="B53" s="833" t="s">
        <v>818</v>
      </c>
      <c r="C53" s="404" t="s">
        <v>871</v>
      </c>
      <c r="D53" s="458">
        <v>0</v>
      </c>
      <c r="E53" s="88">
        <v>0</v>
      </c>
      <c r="F53" s="88">
        <v>0</v>
      </c>
    </row>
    <row r="54" spans="1:6" s="419" customFormat="1" x14ac:dyDescent="0.2">
      <c r="A54" s="824"/>
      <c r="B54" s="834"/>
      <c r="C54" s="404" t="s">
        <v>872</v>
      </c>
      <c r="D54" s="458">
        <v>0</v>
      </c>
      <c r="E54" s="88">
        <v>0</v>
      </c>
      <c r="F54" s="88">
        <v>0</v>
      </c>
    </row>
  </sheetData>
  <sheetProtection password="D63F" sheet="1" objects="1" scenarios="1" selectLockedCells="1"/>
  <mergeCells count="17">
    <mergeCell ref="A53:A54"/>
    <mergeCell ref="B53:B54"/>
    <mergeCell ref="A4:D4"/>
    <mergeCell ref="A48:B48"/>
    <mergeCell ref="A51:A52"/>
    <mergeCell ref="B51:B52"/>
    <mergeCell ref="A41:B41"/>
    <mergeCell ref="A36:A37"/>
    <mergeCell ref="B36:B37"/>
    <mergeCell ref="A33:A34"/>
    <mergeCell ref="A11:A12"/>
    <mergeCell ref="B11:B12"/>
    <mergeCell ref="A6:B6"/>
    <mergeCell ref="B33:B34"/>
    <mergeCell ref="A26:B26"/>
    <mergeCell ref="A18:A19"/>
    <mergeCell ref="B18:B19"/>
  </mergeCells>
  <phoneticPr fontId="5" type="noConversion"/>
  <pageMargins left="0.25" right="0.25" top="0.75" bottom="0.75" header="0.3" footer="0.3"/>
  <pageSetup paperSize="9" scale="7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2:H30"/>
  <sheetViews>
    <sheetView topLeftCell="B13" zoomScaleNormal="100" workbookViewId="0">
      <selection activeCell="E10" sqref="E10"/>
    </sheetView>
  </sheetViews>
  <sheetFormatPr defaultRowHeight="12.75" x14ac:dyDescent="0.2"/>
  <cols>
    <col min="1" max="1" width="8.7109375" style="419" customWidth="1"/>
    <col min="2" max="2" width="45" style="419" customWidth="1"/>
    <col min="3" max="3" width="31.42578125" style="419" bestFit="1" customWidth="1"/>
    <col min="4" max="4" width="19.140625" style="419" customWidth="1"/>
    <col min="5" max="5" width="18.7109375" style="419" customWidth="1"/>
    <col min="6" max="6" width="19.140625" style="419" customWidth="1"/>
    <col min="7" max="7" width="16.28515625" style="419" customWidth="1"/>
    <col min="8" max="8" width="14.5703125" style="419" customWidth="1"/>
    <col min="9" max="16384" width="9.140625" style="419"/>
  </cols>
  <sheetData>
    <row r="2" spans="1:8" s="514" customFormat="1" x14ac:dyDescent="0.2">
      <c r="A2" s="511" t="s">
        <v>773</v>
      </c>
      <c r="B2" s="511"/>
      <c r="C2" s="511"/>
      <c r="D2" s="417"/>
      <c r="E2" s="512"/>
      <c r="F2" s="513"/>
      <c r="G2" s="513"/>
      <c r="H2" s="513"/>
    </row>
    <row r="3" spans="1:8" s="514" customFormat="1" x14ac:dyDescent="0.2">
      <c r="A3" s="515"/>
      <c r="B3" s="515"/>
      <c r="C3" s="516" t="s">
        <v>516</v>
      </c>
      <c r="D3" s="418"/>
      <c r="E3" s="517"/>
    </row>
    <row r="4" spans="1:8" x14ac:dyDescent="0.2">
      <c r="A4" s="814" t="s">
        <v>879</v>
      </c>
      <c r="B4" s="814"/>
      <c r="C4" s="814"/>
      <c r="E4" s="519"/>
    </row>
    <row r="5" spans="1:8" x14ac:dyDescent="0.2">
      <c r="A5" s="518"/>
      <c r="B5" s="518"/>
      <c r="C5" s="518"/>
      <c r="E5" s="519"/>
    </row>
    <row r="6" spans="1:8" ht="13.5" thickBot="1" x14ac:dyDescent="0.25">
      <c r="A6" s="518"/>
      <c r="B6" s="518"/>
      <c r="C6" s="518"/>
      <c r="E6" s="519"/>
    </row>
    <row r="7" spans="1:8" ht="18" customHeight="1" x14ac:dyDescent="0.2">
      <c r="A7" s="821" t="s">
        <v>783</v>
      </c>
      <c r="B7" s="817" t="s">
        <v>820</v>
      </c>
      <c r="C7" s="817" t="s">
        <v>881</v>
      </c>
      <c r="D7" s="844" t="s">
        <v>882</v>
      </c>
      <c r="E7" s="846" t="s">
        <v>883</v>
      </c>
      <c r="F7" s="846"/>
      <c r="G7" s="846"/>
      <c r="H7" s="842" t="s">
        <v>3</v>
      </c>
    </row>
    <row r="8" spans="1:8" ht="27.95" customHeight="1" thickBot="1" x14ac:dyDescent="0.25">
      <c r="A8" s="822"/>
      <c r="B8" s="818"/>
      <c r="C8" s="818"/>
      <c r="D8" s="845"/>
      <c r="E8" s="420" t="s">
        <v>0</v>
      </c>
      <c r="F8" s="420" t="s">
        <v>1</v>
      </c>
      <c r="G8" s="420" t="s">
        <v>2</v>
      </c>
      <c r="H8" s="843"/>
    </row>
    <row r="9" spans="1:8" x14ac:dyDescent="0.2">
      <c r="A9" s="824">
        <v>112</v>
      </c>
      <c r="B9" s="826" t="s">
        <v>822</v>
      </c>
      <c r="C9" s="426" t="s">
        <v>878</v>
      </c>
      <c r="D9" s="140">
        <v>1256</v>
      </c>
      <c r="E9" s="140">
        <v>550</v>
      </c>
      <c r="F9" s="140">
        <v>166</v>
      </c>
      <c r="G9" s="439">
        <f t="shared" ref="G9:G26" si="0">IF(COUNT(E9:F9)=0,"",SUM(E9:F9))</f>
        <v>716</v>
      </c>
      <c r="H9" s="141">
        <f t="shared" ref="H9:H26" si="1">IF(COUNT(D9,G9)=0,"",SUM(D9,G9))</f>
        <v>1972</v>
      </c>
    </row>
    <row r="10" spans="1:8" x14ac:dyDescent="0.2">
      <c r="A10" s="835"/>
      <c r="B10" s="847"/>
      <c r="C10" s="404" t="s">
        <v>880</v>
      </c>
      <c r="D10" s="604">
        <v>31315.330829999999</v>
      </c>
      <c r="E10" s="604">
        <v>13310.957679999998</v>
      </c>
      <c r="F10" s="604">
        <v>4248.8842999999997</v>
      </c>
      <c r="G10" s="440">
        <f t="shared" si="0"/>
        <v>17559.841979999997</v>
      </c>
      <c r="H10" s="89">
        <f t="shared" si="1"/>
        <v>48875.172809999996</v>
      </c>
    </row>
    <row r="11" spans="1:8" x14ac:dyDescent="0.2">
      <c r="A11" s="835">
        <v>121</v>
      </c>
      <c r="B11" s="847" t="s">
        <v>787</v>
      </c>
      <c r="C11" s="404" t="s">
        <v>878</v>
      </c>
      <c r="D11" s="88">
        <v>3438</v>
      </c>
      <c r="E11" s="88">
        <v>1577</v>
      </c>
      <c r="F11" s="88">
        <v>747</v>
      </c>
      <c r="G11" s="440">
        <f t="shared" si="0"/>
        <v>2324</v>
      </c>
      <c r="H11" s="89">
        <f t="shared" si="1"/>
        <v>5762</v>
      </c>
    </row>
    <row r="12" spans="1:8" x14ac:dyDescent="0.2">
      <c r="A12" s="835"/>
      <c r="B12" s="847"/>
      <c r="C12" s="404" t="s">
        <v>880</v>
      </c>
      <c r="D12" s="604">
        <v>134445.03519999998</v>
      </c>
      <c r="E12" s="604">
        <v>78245.500920000108</v>
      </c>
      <c r="F12" s="604">
        <v>26583.249129999989</v>
      </c>
      <c r="G12" s="440">
        <f t="shared" si="0"/>
        <v>104828.75005000009</v>
      </c>
      <c r="H12" s="89">
        <f t="shared" si="1"/>
        <v>239273.78525000007</v>
      </c>
    </row>
    <row r="13" spans="1:8" x14ac:dyDescent="0.2">
      <c r="A13" s="835">
        <v>122</v>
      </c>
      <c r="B13" s="847" t="s">
        <v>788</v>
      </c>
      <c r="C13" s="404" t="s">
        <v>878</v>
      </c>
      <c r="D13" s="88">
        <v>23</v>
      </c>
      <c r="E13" s="88">
        <v>437</v>
      </c>
      <c r="F13" s="88">
        <v>0</v>
      </c>
      <c r="G13" s="440">
        <f t="shared" si="0"/>
        <v>437</v>
      </c>
      <c r="H13" s="89">
        <f t="shared" si="1"/>
        <v>460</v>
      </c>
    </row>
    <row r="14" spans="1:8" x14ac:dyDescent="0.2">
      <c r="A14" s="835"/>
      <c r="B14" s="847"/>
      <c r="C14" s="404" t="s">
        <v>880</v>
      </c>
      <c r="D14" s="604">
        <v>556.98662000000002</v>
      </c>
      <c r="E14" s="604">
        <v>15007.967089999991</v>
      </c>
      <c r="F14" s="604">
        <v>0</v>
      </c>
      <c r="G14" s="440">
        <f t="shared" si="0"/>
        <v>15007.967089999991</v>
      </c>
      <c r="H14" s="89">
        <f t="shared" si="1"/>
        <v>15564.953709999991</v>
      </c>
    </row>
    <row r="15" spans="1:8" x14ac:dyDescent="0.2">
      <c r="A15" s="835">
        <v>213</v>
      </c>
      <c r="B15" s="847" t="s">
        <v>799</v>
      </c>
      <c r="C15" s="404" t="s">
        <v>878</v>
      </c>
      <c r="D15" s="693" t="s">
        <v>393</v>
      </c>
      <c r="E15" s="693" t="s">
        <v>393</v>
      </c>
      <c r="F15" s="693" t="s">
        <v>393</v>
      </c>
      <c r="G15" s="440" t="str">
        <f t="shared" si="0"/>
        <v/>
      </c>
      <c r="H15" s="89" t="str">
        <f t="shared" si="1"/>
        <v/>
      </c>
    </row>
    <row r="16" spans="1:8" x14ac:dyDescent="0.2">
      <c r="A16" s="835"/>
      <c r="B16" s="847"/>
      <c r="C16" s="404" t="s">
        <v>880</v>
      </c>
      <c r="D16" s="693" t="s">
        <v>393</v>
      </c>
      <c r="E16" s="693" t="s">
        <v>393</v>
      </c>
      <c r="F16" s="693" t="s">
        <v>393</v>
      </c>
      <c r="G16" s="440" t="str">
        <f t="shared" si="0"/>
        <v/>
      </c>
      <c r="H16" s="89" t="str">
        <f t="shared" si="1"/>
        <v/>
      </c>
    </row>
    <row r="17" spans="1:8" x14ac:dyDescent="0.2">
      <c r="A17" s="835">
        <v>214</v>
      </c>
      <c r="B17" s="847" t="s">
        <v>800</v>
      </c>
      <c r="C17" s="404" t="s">
        <v>878</v>
      </c>
      <c r="D17" s="88">
        <v>5315</v>
      </c>
      <c r="E17" s="88">
        <v>2902</v>
      </c>
      <c r="F17" s="88">
        <v>1370</v>
      </c>
      <c r="G17" s="440">
        <f t="shared" si="0"/>
        <v>4272</v>
      </c>
      <c r="H17" s="89">
        <f t="shared" si="1"/>
        <v>9587</v>
      </c>
    </row>
    <row r="18" spans="1:8" x14ac:dyDescent="0.2">
      <c r="A18" s="835"/>
      <c r="B18" s="847"/>
      <c r="C18" s="404" t="s">
        <v>880</v>
      </c>
      <c r="D18" s="604">
        <v>67086.178049999871</v>
      </c>
      <c r="E18" s="604">
        <v>45031.745950000033</v>
      </c>
      <c r="F18" s="604">
        <v>33119.165619999956</v>
      </c>
      <c r="G18" s="440">
        <f t="shared" si="0"/>
        <v>78150.911569999997</v>
      </c>
      <c r="H18" s="89">
        <f t="shared" si="1"/>
        <v>145237.08961999987</v>
      </c>
    </row>
    <row r="19" spans="1:8" x14ac:dyDescent="0.2">
      <c r="A19" s="835">
        <v>221</v>
      </c>
      <c r="B19" s="847" t="s">
        <v>803</v>
      </c>
      <c r="C19" s="404" t="s">
        <v>878</v>
      </c>
      <c r="D19" s="88">
        <v>296</v>
      </c>
      <c r="E19" s="88">
        <v>2</v>
      </c>
      <c r="F19" s="88">
        <v>53</v>
      </c>
      <c r="G19" s="440">
        <f t="shared" si="0"/>
        <v>55</v>
      </c>
      <c r="H19" s="89">
        <f t="shared" si="1"/>
        <v>351</v>
      </c>
    </row>
    <row r="20" spans="1:8" x14ac:dyDescent="0.2">
      <c r="A20" s="835"/>
      <c r="B20" s="847"/>
      <c r="C20" s="404" t="s">
        <v>880</v>
      </c>
      <c r="D20" s="604">
        <v>3585.2336099999984</v>
      </c>
      <c r="E20" s="604">
        <v>46.122770000000003</v>
      </c>
      <c r="F20" s="604">
        <v>1111.9175500000001</v>
      </c>
      <c r="G20" s="440">
        <f t="shared" si="0"/>
        <v>1158.0403200000001</v>
      </c>
      <c r="H20" s="89">
        <f t="shared" si="1"/>
        <v>4743.2739299999985</v>
      </c>
    </row>
    <row r="21" spans="1:8" x14ac:dyDescent="0.2">
      <c r="A21" s="835">
        <v>222</v>
      </c>
      <c r="B21" s="847" t="s">
        <v>804</v>
      </c>
      <c r="C21" s="404" t="s">
        <v>878</v>
      </c>
      <c r="D21" s="88">
        <v>1</v>
      </c>
      <c r="E21" s="88">
        <v>0</v>
      </c>
      <c r="F21" s="88">
        <v>1</v>
      </c>
      <c r="G21" s="440">
        <f t="shared" si="0"/>
        <v>1</v>
      </c>
      <c r="H21" s="89">
        <f t="shared" si="1"/>
        <v>2</v>
      </c>
    </row>
    <row r="22" spans="1:8" x14ac:dyDescent="0.2">
      <c r="A22" s="835"/>
      <c r="B22" s="847"/>
      <c r="C22" s="404" t="s">
        <v>880</v>
      </c>
      <c r="D22" s="604">
        <v>17.747330000000002</v>
      </c>
      <c r="E22" s="604">
        <v>0</v>
      </c>
      <c r="F22" s="604">
        <v>9.7970400000000009</v>
      </c>
      <c r="G22" s="440">
        <f t="shared" si="0"/>
        <v>9.7970400000000009</v>
      </c>
      <c r="H22" s="89">
        <f t="shared" si="1"/>
        <v>27.544370000000001</v>
      </c>
    </row>
    <row r="23" spans="1:8" x14ac:dyDescent="0.2">
      <c r="A23" s="835">
        <v>223</v>
      </c>
      <c r="B23" s="847" t="s">
        <v>805</v>
      </c>
      <c r="C23" s="404" t="s">
        <v>878</v>
      </c>
      <c r="D23" s="88">
        <v>56</v>
      </c>
      <c r="E23" s="88">
        <v>1</v>
      </c>
      <c r="F23" s="88">
        <v>17</v>
      </c>
      <c r="G23" s="440">
        <f t="shared" si="0"/>
        <v>18</v>
      </c>
      <c r="H23" s="89">
        <f t="shared" si="1"/>
        <v>74</v>
      </c>
    </row>
    <row r="24" spans="1:8" x14ac:dyDescent="0.2">
      <c r="A24" s="835"/>
      <c r="B24" s="847"/>
      <c r="C24" s="404" t="s">
        <v>880</v>
      </c>
      <c r="D24" s="604">
        <v>578.36070000000007</v>
      </c>
      <c r="E24" s="604">
        <v>17.914860000000001</v>
      </c>
      <c r="F24" s="604">
        <v>374.64285999999998</v>
      </c>
      <c r="G24" s="440">
        <f t="shared" si="0"/>
        <v>392.55771999999996</v>
      </c>
      <c r="H24" s="89">
        <f t="shared" si="1"/>
        <v>970.91841999999997</v>
      </c>
    </row>
    <row r="25" spans="1:8" ht="25.5" x14ac:dyDescent="0.2">
      <c r="A25" s="835">
        <v>224</v>
      </c>
      <c r="B25" s="847" t="s">
        <v>806</v>
      </c>
      <c r="C25" s="404" t="s">
        <v>843</v>
      </c>
      <c r="D25" s="693" t="s">
        <v>392</v>
      </c>
      <c r="E25" s="693" t="s">
        <v>392</v>
      </c>
      <c r="F25" s="693" t="s">
        <v>392</v>
      </c>
      <c r="G25" s="440" t="str">
        <f t="shared" si="0"/>
        <v/>
      </c>
      <c r="H25" s="89" t="str">
        <f t="shared" si="1"/>
        <v/>
      </c>
    </row>
    <row r="26" spans="1:8" ht="13.5" thickBot="1" x14ac:dyDescent="0.25">
      <c r="A26" s="848"/>
      <c r="B26" s="849"/>
      <c r="C26" s="438" t="s">
        <v>880</v>
      </c>
      <c r="D26" s="693" t="s">
        <v>392</v>
      </c>
      <c r="E26" s="693" t="s">
        <v>392</v>
      </c>
      <c r="F26" s="693" t="s">
        <v>392</v>
      </c>
      <c r="G26" s="441" t="str">
        <f t="shared" si="0"/>
        <v/>
      </c>
      <c r="H26" s="94" t="str">
        <f t="shared" si="1"/>
        <v/>
      </c>
    </row>
    <row r="27" spans="1:8" x14ac:dyDescent="0.2">
      <c r="C27" s="442"/>
    </row>
    <row r="28" spans="1:8" x14ac:dyDescent="0.2">
      <c r="C28" s="443"/>
    </row>
    <row r="29" spans="1:8" x14ac:dyDescent="0.2">
      <c r="C29" s="443"/>
    </row>
    <row r="30" spans="1:8" x14ac:dyDescent="0.2">
      <c r="C30" s="443"/>
    </row>
  </sheetData>
  <sheetProtection password="D63F" sheet="1" objects="1" scenarios="1" selectLockedCells="1"/>
  <mergeCells count="25">
    <mergeCell ref="A25:A26"/>
    <mergeCell ref="B25:B26"/>
    <mergeCell ref="A23:A24"/>
    <mergeCell ref="B23:B24"/>
    <mergeCell ref="A15:A16"/>
    <mergeCell ref="B15:B16"/>
    <mergeCell ref="A4:C4"/>
    <mergeCell ref="A19:A20"/>
    <mergeCell ref="B19:B20"/>
    <mergeCell ref="A21:A22"/>
    <mergeCell ref="B21:B22"/>
    <mergeCell ref="A9:A10"/>
    <mergeCell ref="B9:B10"/>
    <mergeCell ref="A11:A12"/>
    <mergeCell ref="B11:B12"/>
    <mergeCell ref="A13:A14"/>
    <mergeCell ref="B13:B14"/>
    <mergeCell ref="A17:A18"/>
    <mergeCell ref="B17:B18"/>
    <mergeCell ref="H7:H8"/>
    <mergeCell ref="C7:C8"/>
    <mergeCell ref="B7:B8"/>
    <mergeCell ref="A7:A8"/>
    <mergeCell ref="D7:D8"/>
    <mergeCell ref="E7:G7"/>
  </mergeCells>
  <phoneticPr fontId="5" type="noConversion"/>
  <pageMargins left="0.25" right="0.25" top="0.75" bottom="0.75" header="0.3" footer="0.3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2:H63"/>
  <sheetViews>
    <sheetView topLeftCell="A22" zoomScaleNormal="100" zoomScaleSheetLayoutView="100" workbookViewId="0">
      <selection activeCell="E15" sqref="E15"/>
    </sheetView>
  </sheetViews>
  <sheetFormatPr defaultRowHeight="12.75" x14ac:dyDescent="0.2"/>
  <cols>
    <col min="1" max="1" width="8.5703125" style="419" customWidth="1"/>
    <col min="2" max="2" width="43.7109375" style="419" customWidth="1"/>
    <col min="3" max="3" width="21.140625" style="419" customWidth="1"/>
    <col min="4" max="6" width="20.7109375" style="419" customWidth="1"/>
    <col min="7" max="7" width="19.7109375" style="419" customWidth="1"/>
    <col min="8" max="8" width="15.140625" style="419" customWidth="1"/>
    <col min="9" max="16384" width="9.140625" style="419"/>
  </cols>
  <sheetData>
    <row r="2" spans="1:8" s="514" customFormat="1" x14ac:dyDescent="0.2">
      <c r="A2" s="511" t="s">
        <v>773</v>
      </c>
      <c r="B2" s="511"/>
      <c r="C2" s="511"/>
      <c r="D2" s="417"/>
      <c r="E2" s="512"/>
      <c r="F2" s="513"/>
      <c r="G2" s="513"/>
      <c r="H2" s="513"/>
    </row>
    <row r="3" spans="1:8" s="514" customFormat="1" x14ac:dyDescent="0.2">
      <c r="A3" s="515"/>
      <c r="B3" s="515"/>
      <c r="C3" s="516" t="s">
        <v>516</v>
      </c>
      <c r="D3" s="418"/>
      <c r="E3" s="517"/>
    </row>
    <row r="4" spans="1:8" x14ac:dyDescent="0.2">
      <c r="A4" s="814" t="s">
        <v>4</v>
      </c>
      <c r="B4" s="814"/>
      <c r="C4" s="814"/>
      <c r="E4" s="519"/>
    </row>
    <row r="5" spans="1:8" x14ac:dyDescent="0.2">
      <c r="A5" s="518"/>
      <c r="B5" s="518"/>
      <c r="C5" s="518"/>
      <c r="E5" s="519"/>
    </row>
    <row r="6" spans="1:8" x14ac:dyDescent="0.2">
      <c r="A6" s="814" t="s">
        <v>830</v>
      </c>
      <c r="B6" s="814"/>
      <c r="C6" s="518"/>
      <c r="E6" s="519"/>
    </row>
    <row r="7" spans="1:8" ht="13.5" thickBot="1" x14ac:dyDescent="0.25">
      <c r="A7" s="518"/>
      <c r="B7" s="518"/>
      <c r="C7" s="518"/>
      <c r="E7" s="519"/>
    </row>
    <row r="8" spans="1:8" ht="42" customHeight="1" x14ac:dyDescent="0.2">
      <c r="A8" s="821" t="s">
        <v>783</v>
      </c>
      <c r="B8" s="817" t="s">
        <v>820</v>
      </c>
      <c r="C8" s="817" t="s">
        <v>5</v>
      </c>
      <c r="D8" s="844" t="s">
        <v>6</v>
      </c>
      <c r="E8" s="852"/>
      <c r="F8" s="844" t="s">
        <v>8</v>
      </c>
      <c r="G8" s="852"/>
      <c r="H8" s="819" t="s">
        <v>10</v>
      </c>
    </row>
    <row r="9" spans="1:8" ht="15" customHeight="1" thickBot="1" x14ac:dyDescent="0.25">
      <c r="A9" s="822"/>
      <c r="B9" s="818"/>
      <c r="C9" s="818"/>
      <c r="D9" s="420" t="s">
        <v>7</v>
      </c>
      <c r="E9" s="420" t="s">
        <v>3</v>
      </c>
      <c r="F9" s="420" t="s">
        <v>9</v>
      </c>
      <c r="G9" s="420" t="s">
        <v>3</v>
      </c>
      <c r="H9" s="820"/>
    </row>
    <row r="10" spans="1:8" ht="25.5" x14ac:dyDescent="0.2">
      <c r="A10" s="421">
        <v>111</v>
      </c>
      <c r="B10" s="422" t="s">
        <v>821</v>
      </c>
      <c r="C10" s="736">
        <v>1942.44238</v>
      </c>
      <c r="D10" s="737">
        <f>5285.1389+24</f>
        <v>5309.1388999999999</v>
      </c>
      <c r="E10" s="736">
        <f>12011.67937+55</f>
        <v>12066.67937</v>
      </c>
      <c r="F10" s="736">
        <v>7070</v>
      </c>
      <c r="G10" s="736">
        <v>16068.182000000001</v>
      </c>
      <c r="H10" s="423">
        <f>IF(ISERR(E10/G10),"",E10/G10)</f>
        <v>0.75096730731578709</v>
      </c>
    </row>
    <row r="11" spans="1:8" x14ac:dyDescent="0.2">
      <c r="A11" s="424">
        <v>112</v>
      </c>
      <c r="B11" s="427" t="s">
        <v>822</v>
      </c>
      <c r="C11" s="604">
        <v>472.30015000000003</v>
      </c>
      <c r="D11" s="738">
        <v>21518.276040000001</v>
      </c>
      <c r="E11" s="604">
        <v>48905.172810000004</v>
      </c>
      <c r="F11" s="604">
        <v>25260</v>
      </c>
      <c r="G11" s="604">
        <v>57409</v>
      </c>
      <c r="H11" s="428">
        <f t="shared" ref="H11:H25" si="0">IF(ISERR(E11/G11),"",E11/G11)</f>
        <v>0.85187292602205233</v>
      </c>
    </row>
    <row r="12" spans="1:8" x14ac:dyDescent="0.2">
      <c r="A12" s="424">
        <v>113</v>
      </c>
      <c r="B12" s="427" t="s">
        <v>784</v>
      </c>
      <c r="C12" s="604">
        <v>0</v>
      </c>
      <c r="D12" s="738">
        <v>1019</v>
      </c>
      <c r="E12" s="604">
        <v>2315</v>
      </c>
      <c r="F12" s="604">
        <v>1018</v>
      </c>
      <c r="G12" s="604">
        <v>2315</v>
      </c>
      <c r="H12" s="428">
        <f t="shared" si="0"/>
        <v>1</v>
      </c>
    </row>
    <row r="13" spans="1:8" x14ac:dyDescent="0.2">
      <c r="A13" s="424">
        <v>114</v>
      </c>
      <c r="B13" s="427" t="s">
        <v>785</v>
      </c>
      <c r="C13" s="604">
        <v>1225.52001</v>
      </c>
      <c r="D13" s="771">
        <v>4888</v>
      </c>
      <c r="E13" s="604">
        <v>11110</v>
      </c>
      <c r="F13" s="604">
        <v>6000</v>
      </c>
      <c r="G13" s="604">
        <v>13636.364</v>
      </c>
      <c r="H13" s="428">
        <f t="shared" si="0"/>
        <v>0.81473331160711171</v>
      </c>
    </row>
    <row r="14" spans="1:8" ht="25.5" x14ac:dyDescent="0.2">
      <c r="A14" s="403">
        <v>115</v>
      </c>
      <c r="B14" s="404" t="s">
        <v>786</v>
      </c>
      <c r="C14" s="693" t="s">
        <v>392</v>
      </c>
      <c r="D14" s="743" t="s">
        <v>392</v>
      </c>
      <c r="E14" s="693" t="s">
        <v>392</v>
      </c>
      <c r="F14" s="693" t="s">
        <v>392</v>
      </c>
      <c r="G14" s="693" t="s">
        <v>392</v>
      </c>
      <c r="H14" s="428" t="str">
        <f t="shared" si="0"/>
        <v/>
      </c>
    </row>
    <row r="15" spans="1:8" x14ac:dyDescent="0.2">
      <c r="A15" s="424">
        <v>121</v>
      </c>
      <c r="B15" s="427" t="s">
        <v>787</v>
      </c>
      <c r="C15" s="604">
        <v>22391.644270000001</v>
      </c>
      <c r="D15" s="738">
        <v>113784.15213</v>
      </c>
      <c r="E15" s="604">
        <v>239273.78524999999</v>
      </c>
      <c r="F15" s="604">
        <v>128539.894</v>
      </c>
      <c r="G15" s="604">
        <v>272809.033</v>
      </c>
      <c r="H15" s="428">
        <f t="shared" si="0"/>
        <v>0.87707427653247827</v>
      </c>
    </row>
    <row r="16" spans="1:8" x14ac:dyDescent="0.2">
      <c r="A16" s="424">
        <v>122</v>
      </c>
      <c r="B16" s="427" t="s">
        <v>788</v>
      </c>
      <c r="C16" s="604">
        <v>1144.33116</v>
      </c>
      <c r="D16" s="738">
        <v>7841.0640100000001</v>
      </c>
      <c r="E16" s="604">
        <v>15564.953710000002</v>
      </c>
      <c r="F16" s="604">
        <v>8645.25</v>
      </c>
      <c r="G16" s="604">
        <v>16774.878000000001</v>
      </c>
      <c r="H16" s="428">
        <f t="shared" si="0"/>
        <v>0.9278728411616467</v>
      </c>
    </row>
    <row r="17" spans="1:8" ht="25.5" x14ac:dyDescent="0.2">
      <c r="A17" s="424">
        <v>123</v>
      </c>
      <c r="B17" s="427" t="s">
        <v>789</v>
      </c>
      <c r="C17" s="604">
        <v>4267.4582</v>
      </c>
      <c r="D17" s="738">
        <v>40191</v>
      </c>
      <c r="E17" s="604">
        <v>88264</v>
      </c>
      <c r="F17" s="604">
        <v>44406.690999999999</v>
      </c>
      <c r="G17" s="604">
        <v>97803.160999999993</v>
      </c>
      <c r="H17" s="428">
        <f t="shared" si="0"/>
        <v>0.90246571887385119</v>
      </c>
    </row>
    <row r="18" spans="1:8" ht="38.25" x14ac:dyDescent="0.2">
      <c r="A18" s="403">
        <v>124</v>
      </c>
      <c r="B18" s="404" t="s">
        <v>790</v>
      </c>
      <c r="C18" s="604">
        <v>1118.09094</v>
      </c>
      <c r="D18" s="738">
        <v>2289.75587</v>
      </c>
      <c r="E18" s="604">
        <v>5203.9906100000007</v>
      </c>
      <c r="F18" s="604">
        <v>5000</v>
      </c>
      <c r="G18" s="604">
        <v>11363.636</v>
      </c>
      <c r="H18" s="428">
        <f t="shared" si="0"/>
        <v>0.4579511883344381</v>
      </c>
    </row>
    <row r="19" spans="1:8" ht="25.5" x14ac:dyDescent="0.2">
      <c r="A19" s="424">
        <v>125</v>
      </c>
      <c r="B19" s="427" t="s">
        <v>791</v>
      </c>
      <c r="C19" s="604">
        <v>1330.7996900000001</v>
      </c>
      <c r="D19" s="738">
        <f>6287.99297+1118</f>
        <v>7405.9929700000002</v>
      </c>
      <c r="E19" s="792">
        <f>14290.89311+2541</f>
        <v>16831.893110000001</v>
      </c>
      <c r="F19" s="604">
        <v>10868</v>
      </c>
      <c r="G19" s="604">
        <v>24700</v>
      </c>
      <c r="H19" s="428">
        <f t="shared" si="0"/>
        <v>0.68145316234817821</v>
      </c>
    </row>
    <row r="20" spans="1:8" ht="38.25" x14ac:dyDescent="0.2">
      <c r="A20" s="424">
        <v>126</v>
      </c>
      <c r="B20" s="427" t="s">
        <v>792</v>
      </c>
      <c r="C20" s="693" t="s">
        <v>392</v>
      </c>
      <c r="D20" s="743" t="s">
        <v>392</v>
      </c>
      <c r="E20" s="693" t="s">
        <v>392</v>
      </c>
      <c r="F20" s="693" t="s">
        <v>392</v>
      </c>
      <c r="G20" s="693" t="s">
        <v>392</v>
      </c>
      <c r="H20" s="428" t="str">
        <f>IF(ISERR(E20/G20),"",E20/G20)</f>
        <v/>
      </c>
    </row>
    <row r="21" spans="1:8" ht="25.5" x14ac:dyDescent="0.2">
      <c r="A21" s="403">
        <v>131</v>
      </c>
      <c r="B21" s="404" t="s">
        <v>793</v>
      </c>
      <c r="C21" s="604">
        <v>183.79283999999998</v>
      </c>
      <c r="D21" s="738">
        <v>4848</v>
      </c>
      <c r="E21" s="604">
        <v>11019</v>
      </c>
      <c r="F21" s="604">
        <v>4852</v>
      </c>
      <c r="G21" s="604">
        <v>11027.273000000001</v>
      </c>
      <c r="H21" s="428">
        <f>IF(ISERR(E21/G21),"",E21/G21)</f>
        <v>0.99924976918590835</v>
      </c>
    </row>
    <row r="22" spans="1:8" ht="25.5" x14ac:dyDescent="0.2">
      <c r="A22" s="403">
        <v>132</v>
      </c>
      <c r="B22" s="404" t="s">
        <v>794</v>
      </c>
      <c r="C22" s="604">
        <v>208.11254</v>
      </c>
      <c r="D22" s="738">
        <v>543.81681000000003</v>
      </c>
      <c r="E22" s="604">
        <v>1235.9467999999999</v>
      </c>
      <c r="F22" s="604">
        <v>820</v>
      </c>
      <c r="G22" s="604">
        <v>1863.6360000000002</v>
      </c>
      <c r="H22" s="428">
        <f>IF(ISERR(E22/G22),"",E22/G22)</f>
        <v>0.66319109525679898</v>
      </c>
    </row>
    <row r="23" spans="1:8" x14ac:dyDescent="0.2">
      <c r="A23" s="403">
        <v>133</v>
      </c>
      <c r="B23" s="404" t="s">
        <v>795</v>
      </c>
      <c r="C23" s="604">
        <v>2757.6174000000001</v>
      </c>
      <c r="D23" s="738">
        <v>7867.0367999999999</v>
      </c>
      <c r="E23" s="604">
        <v>17879.629100000002</v>
      </c>
      <c r="F23" s="604">
        <v>11180.067999999999</v>
      </c>
      <c r="G23" s="604">
        <v>25409.244999999999</v>
      </c>
      <c r="H23" s="428">
        <f>IF(ISERR(E23/G23),"",E23/G23)</f>
        <v>0.70366628760516114</v>
      </c>
    </row>
    <row r="24" spans="1:8" x14ac:dyDescent="0.2">
      <c r="A24" s="403">
        <v>141</v>
      </c>
      <c r="B24" s="404" t="s">
        <v>796</v>
      </c>
      <c r="C24" s="693" t="s">
        <v>392</v>
      </c>
      <c r="D24" s="743" t="s">
        <v>392</v>
      </c>
      <c r="E24" s="693" t="s">
        <v>392</v>
      </c>
      <c r="F24" s="693" t="s">
        <v>392</v>
      </c>
      <c r="G24" s="693" t="s">
        <v>392</v>
      </c>
      <c r="H24" s="428" t="str">
        <f t="shared" si="0"/>
        <v/>
      </c>
    </row>
    <row r="25" spans="1:8" ht="13.5" thickBot="1" x14ac:dyDescent="0.25">
      <c r="A25" s="366">
        <v>142</v>
      </c>
      <c r="B25" s="429" t="s">
        <v>797</v>
      </c>
      <c r="C25" s="696" t="s">
        <v>392</v>
      </c>
      <c r="D25" s="744" t="s">
        <v>392</v>
      </c>
      <c r="E25" s="696" t="s">
        <v>392</v>
      </c>
      <c r="F25" s="696" t="s">
        <v>392</v>
      </c>
      <c r="G25" s="696" t="s">
        <v>392</v>
      </c>
      <c r="H25" s="430" t="str">
        <f t="shared" si="0"/>
        <v/>
      </c>
    </row>
    <row r="27" spans="1:8" x14ac:dyDescent="0.2">
      <c r="A27" s="837" t="s">
        <v>828</v>
      </c>
      <c r="B27" s="837"/>
    </row>
    <row r="28" spans="1:8" ht="13.5" thickBot="1" x14ac:dyDescent="0.25"/>
    <row r="29" spans="1:8" ht="42" customHeight="1" x14ac:dyDescent="0.2">
      <c r="A29" s="821" t="s">
        <v>783</v>
      </c>
      <c r="B29" s="817" t="s">
        <v>820</v>
      </c>
      <c r="C29" s="817" t="s">
        <v>5</v>
      </c>
      <c r="D29" s="844" t="s">
        <v>6</v>
      </c>
      <c r="E29" s="852"/>
      <c r="F29" s="844" t="s">
        <v>8</v>
      </c>
      <c r="G29" s="852"/>
      <c r="H29" s="819" t="s">
        <v>10</v>
      </c>
    </row>
    <row r="30" spans="1:8" ht="15" customHeight="1" thickBot="1" x14ac:dyDescent="0.25">
      <c r="A30" s="850"/>
      <c r="B30" s="851"/>
      <c r="C30" s="818"/>
      <c r="D30" s="420" t="s">
        <v>7</v>
      </c>
      <c r="E30" s="420" t="s">
        <v>3</v>
      </c>
      <c r="F30" s="420" t="s">
        <v>9</v>
      </c>
      <c r="G30" s="420" t="s">
        <v>3</v>
      </c>
      <c r="H30" s="853"/>
    </row>
    <row r="31" spans="1:8" ht="51" x14ac:dyDescent="0.2">
      <c r="A31" s="421" t="s">
        <v>726</v>
      </c>
      <c r="B31" s="422" t="s">
        <v>798</v>
      </c>
      <c r="C31" s="736">
        <v>5561.2798000000003</v>
      </c>
      <c r="D31" s="737">
        <f>40192.13773+4107</f>
        <v>44299.137730000002</v>
      </c>
      <c r="E31" s="736">
        <f>91345.76462+9333</f>
        <v>100678.76462</v>
      </c>
      <c r="F31" s="739">
        <v>46179.544000000002</v>
      </c>
      <c r="G31" s="736">
        <v>104953.50900000001</v>
      </c>
      <c r="H31" s="431">
        <f>IF(ISERR(E31/G31),"",E31/G31)</f>
        <v>0.9592701147324193</v>
      </c>
    </row>
    <row r="32" spans="1:8" ht="38.25" x14ac:dyDescent="0.2">
      <c r="A32" s="424">
        <v>213</v>
      </c>
      <c r="B32" s="427" t="s">
        <v>799</v>
      </c>
      <c r="C32" s="604">
        <v>0</v>
      </c>
      <c r="D32" s="738">
        <v>0</v>
      </c>
      <c r="E32" s="604">
        <v>0</v>
      </c>
      <c r="F32" s="740">
        <v>0</v>
      </c>
      <c r="G32" s="604">
        <v>0</v>
      </c>
      <c r="H32" s="432" t="str">
        <f t="shared" ref="H32:H42" si="1">IF(ISERR(E32/G32),"",E32/G32)</f>
        <v/>
      </c>
    </row>
    <row r="33" spans="1:8" x14ac:dyDescent="0.2">
      <c r="A33" s="424">
        <v>214</v>
      </c>
      <c r="B33" s="427" t="s">
        <v>800</v>
      </c>
      <c r="C33" s="604">
        <v>16553</v>
      </c>
      <c r="D33" s="738">
        <v>70740</v>
      </c>
      <c r="E33" s="604">
        <v>148323</v>
      </c>
      <c r="F33" s="740">
        <v>74183.085000000006</v>
      </c>
      <c r="G33" s="604">
        <v>155487.739</v>
      </c>
      <c r="H33" s="432">
        <f t="shared" si="1"/>
        <v>0.95392087475141685</v>
      </c>
    </row>
    <row r="34" spans="1:8" x14ac:dyDescent="0.2">
      <c r="A34" s="424">
        <v>215</v>
      </c>
      <c r="B34" s="427" t="s">
        <v>801</v>
      </c>
      <c r="C34" s="604">
        <v>1517.6349499999999</v>
      </c>
      <c r="D34" s="738">
        <v>6705.6784100000004</v>
      </c>
      <c r="E34" s="604">
        <v>15240.17806</v>
      </c>
      <c r="F34" s="740">
        <v>7179.28</v>
      </c>
      <c r="G34" s="604">
        <v>16316.545</v>
      </c>
      <c r="H34" s="432">
        <f t="shared" si="1"/>
        <v>0.93403217776802627</v>
      </c>
    </row>
    <row r="35" spans="1:8" x14ac:dyDescent="0.2">
      <c r="A35" s="424">
        <v>216</v>
      </c>
      <c r="B35" s="427" t="s">
        <v>802</v>
      </c>
      <c r="C35" s="604">
        <v>1445.48595</v>
      </c>
      <c r="D35" s="738">
        <v>7347.4237000000003</v>
      </c>
      <c r="E35" s="604">
        <v>16698.690740000002</v>
      </c>
      <c r="F35" s="740">
        <v>7708</v>
      </c>
      <c r="G35" s="604">
        <v>17518.182000000001</v>
      </c>
      <c r="H35" s="432">
        <f t="shared" si="1"/>
        <v>0.95322053053222078</v>
      </c>
    </row>
    <row r="36" spans="1:8" x14ac:dyDescent="0.2">
      <c r="A36" s="424">
        <v>221</v>
      </c>
      <c r="B36" s="427" t="s">
        <v>803</v>
      </c>
      <c r="C36" s="604">
        <f>451.64162+982</f>
        <v>1433.6416199999999</v>
      </c>
      <c r="D36" s="738">
        <f>2926.51184+5472</f>
        <v>8398.5118399999992</v>
      </c>
      <c r="E36" s="604">
        <f>4716.26806+12437</f>
        <v>17153.268060000002</v>
      </c>
      <c r="F36" s="740">
        <v>8670.75</v>
      </c>
      <c r="G36" s="604">
        <v>17535.544999999998</v>
      </c>
      <c r="H36" s="432">
        <f t="shared" si="1"/>
        <v>0.97819988258135138</v>
      </c>
    </row>
    <row r="37" spans="1:8" ht="25.5" x14ac:dyDescent="0.2">
      <c r="A37" s="424">
        <v>222</v>
      </c>
      <c r="B37" s="427" t="s">
        <v>804</v>
      </c>
      <c r="C37" s="604">
        <v>13.310499999999999</v>
      </c>
      <c r="D37" s="738">
        <v>20.658279999999998</v>
      </c>
      <c r="E37" s="604">
        <v>27.544370000000001</v>
      </c>
      <c r="F37" s="740">
        <v>22</v>
      </c>
      <c r="G37" s="604">
        <v>30</v>
      </c>
      <c r="H37" s="432">
        <f t="shared" si="1"/>
        <v>0.91814566666666664</v>
      </c>
    </row>
    <row r="38" spans="1:8" x14ac:dyDescent="0.2">
      <c r="A38" s="424">
        <v>223</v>
      </c>
      <c r="B38" s="427" t="s">
        <v>805</v>
      </c>
      <c r="C38" s="604">
        <v>86.327919999999992</v>
      </c>
      <c r="D38" s="738">
        <v>606.35620999999992</v>
      </c>
      <c r="E38" s="604">
        <v>970.91842000000008</v>
      </c>
      <c r="F38" s="740">
        <v>670</v>
      </c>
      <c r="G38" s="604">
        <v>1100</v>
      </c>
      <c r="H38" s="432">
        <f t="shared" si="1"/>
        <v>0.88265310909090922</v>
      </c>
    </row>
    <row r="39" spans="1:8" x14ac:dyDescent="0.2">
      <c r="A39" s="424">
        <v>224</v>
      </c>
      <c r="B39" s="427" t="s">
        <v>806</v>
      </c>
      <c r="C39" s="745" t="s">
        <v>392</v>
      </c>
      <c r="D39" s="746" t="s">
        <v>392</v>
      </c>
      <c r="E39" s="745" t="s">
        <v>392</v>
      </c>
      <c r="F39" s="747" t="s">
        <v>392</v>
      </c>
      <c r="G39" s="745" t="s">
        <v>392</v>
      </c>
      <c r="H39" s="432" t="str">
        <f t="shared" si="1"/>
        <v/>
      </c>
    </row>
    <row r="40" spans="1:8" x14ac:dyDescent="0.2">
      <c r="A40" s="424">
        <v>225</v>
      </c>
      <c r="B40" s="427" t="s">
        <v>807</v>
      </c>
      <c r="C40" s="604">
        <v>29.734560000000002</v>
      </c>
      <c r="D40" s="738">
        <v>124.2615</v>
      </c>
      <c r="E40" s="604">
        <v>282.41250000000002</v>
      </c>
      <c r="F40" s="740">
        <v>132</v>
      </c>
      <c r="G40" s="604">
        <v>300</v>
      </c>
      <c r="H40" s="432">
        <f t="shared" si="1"/>
        <v>0.94137500000000007</v>
      </c>
    </row>
    <row r="41" spans="1:8" ht="25.5" x14ac:dyDescent="0.2">
      <c r="A41" s="424">
        <v>226</v>
      </c>
      <c r="B41" s="425" t="s">
        <v>808</v>
      </c>
      <c r="C41" s="604">
        <v>1846.75208</v>
      </c>
      <c r="D41" s="738">
        <v>3984.3552999999997</v>
      </c>
      <c r="E41" s="604">
        <v>9055.3529299999991</v>
      </c>
      <c r="F41" s="740">
        <v>6160</v>
      </c>
      <c r="G41" s="604">
        <v>14000</v>
      </c>
      <c r="H41" s="432">
        <f t="shared" si="1"/>
        <v>0.64681092357142855</v>
      </c>
    </row>
    <row r="42" spans="1:8" ht="13.5" thickBot="1" x14ac:dyDescent="0.25">
      <c r="A42" s="366">
        <v>227</v>
      </c>
      <c r="B42" s="429" t="s">
        <v>802</v>
      </c>
      <c r="C42" s="734">
        <v>1026.9110699999999</v>
      </c>
      <c r="D42" s="741">
        <v>3361.8029900000001</v>
      </c>
      <c r="E42" s="734">
        <v>7640.4613100000006</v>
      </c>
      <c r="F42" s="742">
        <v>4730</v>
      </c>
      <c r="G42" s="734">
        <v>10750</v>
      </c>
      <c r="H42" s="433">
        <f t="shared" si="1"/>
        <v>0.71074058697674425</v>
      </c>
    </row>
    <row r="44" spans="1:8" x14ac:dyDescent="0.2">
      <c r="A44" s="837" t="s">
        <v>831</v>
      </c>
      <c r="B44" s="837"/>
    </row>
    <row r="45" spans="1:8" ht="13.5" thickBot="1" x14ac:dyDescent="0.25"/>
    <row r="46" spans="1:8" ht="42" customHeight="1" x14ac:dyDescent="0.2">
      <c r="A46" s="821" t="s">
        <v>783</v>
      </c>
      <c r="B46" s="817" t="s">
        <v>820</v>
      </c>
      <c r="C46" s="817" t="s">
        <v>725</v>
      </c>
      <c r="D46" s="844" t="s">
        <v>6</v>
      </c>
      <c r="E46" s="852"/>
      <c r="F46" s="844" t="s">
        <v>8</v>
      </c>
      <c r="G46" s="852"/>
      <c r="H46" s="819" t="s">
        <v>514</v>
      </c>
    </row>
    <row r="47" spans="1:8" ht="15" customHeight="1" thickBot="1" x14ac:dyDescent="0.25">
      <c r="A47" s="850"/>
      <c r="B47" s="851"/>
      <c r="C47" s="818"/>
      <c r="D47" s="420" t="s">
        <v>7</v>
      </c>
      <c r="E47" s="420" t="s">
        <v>3</v>
      </c>
      <c r="F47" s="420" t="s">
        <v>9</v>
      </c>
      <c r="G47" s="420" t="s">
        <v>3</v>
      </c>
      <c r="H47" s="853"/>
    </row>
    <row r="48" spans="1:8" x14ac:dyDescent="0.2">
      <c r="A48" s="434">
        <v>311</v>
      </c>
      <c r="B48" s="422" t="s">
        <v>809</v>
      </c>
      <c r="C48" s="736">
        <v>2008.894</v>
      </c>
      <c r="D48" s="736">
        <v>9046.8997400000007</v>
      </c>
      <c r="E48" s="736">
        <v>20561.13566</v>
      </c>
      <c r="F48" s="739">
        <v>10780</v>
      </c>
      <c r="G48" s="736">
        <v>24500</v>
      </c>
      <c r="H48" s="431">
        <f>IF(ISERR(E48/G48),"",E48/G48)</f>
        <v>0.83923002693877546</v>
      </c>
    </row>
    <row r="49" spans="1:8" x14ac:dyDescent="0.2">
      <c r="A49" s="435">
        <v>312</v>
      </c>
      <c r="B49" s="365" t="s">
        <v>810</v>
      </c>
      <c r="C49" s="604">
        <v>15.96776</v>
      </c>
      <c r="D49" s="604">
        <v>15.96776</v>
      </c>
      <c r="E49" s="604">
        <v>36.29036</v>
      </c>
      <c r="F49" s="740">
        <v>52.8</v>
      </c>
      <c r="G49" s="604">
        <v>120</v>
      </c>
      <c r="H49" s="432">
        <f t="shared" ref="H49:H55" si="2">IF(ISERR(E49/G49),"",E49/G49)</f>
        <v>0.30241966666666664</v>
      </c>
    </row>
    <row r="50" spans="1:8" x14ac:dyDescent="0.2">
      <c r="A50" s="435">
        <v>313</v>
      </c>
      <c r="B50" s="427" t="s">
        <v>811</v>
      </c>
      <c r="C50" s="604">
        <v>318.57289000000003</v>
      </c>
      <c r="D50" s="604">
        <v>318.57289000000003</v>
      </c>
      <c r="E50" s="604">
        <v>724.02930000000003</v>
      </c>
      <c r="F50" s="740">
        <v>1276</v>
      </c>
      <c r="G50" s="604">
        <v>2900</v>
      </c>
      <c r="H50" s="432">
        <f t="shared" si="2"/>
        <v>0.24966527586206896</v>
      </c>
    </row>
    <row r="51" spans="1:8" ht="25.5" x14ac:dyDescent="0.2">
      <c r="A51" s="435">
        <v>321</v>
      </c>
      <c r="B51" s="427" t="s">
        <v>812</v>
      </c>
      <c r="C51" s="604">
        <v>4042.1195499999999</v>
      </c>
      <c r="D51" s="604">
        <f>6498.68905+458</f>
        <v>6956.68905</v>
      </c>
      <c r="E51" s="604">
        <f>11076.9905+1102</f>
        <v>12178.9905</v>
      </c>
      <c r="F51" s="740">
        <v>8176.692</v>
      </c>
      <c r="G51" s="604">
        <v>14890.633</v>
      </c>
      <c r="H51" s="432">
        <f t="shared" si="2"/>
        <v>0.81789608944092573</v>
      </c>
    </row>
    <row r="52" spans="1:8" x14ac:dyDescent="0.2">
      <c r="A52" s="435">
        <v>322</v>
      </c>
      <c r="B52" s="427" t="s">
        <v>813</v>
      </c>
      <c r="C52" s="745" t="s">
        <v>392</v>
      </c>
      <c r="D52" s="745" t="s">
        <v>392</v>
      </c>
      <c r="E52" s="745" t="s">
        <v>392</v>
      </c>
      <c r="F52" s="747" t="s">
        <v>392</v>
      </c>
      <c r="G52" s="745" t="s">
        <v>392</v>
      </c>
      <c r="H52" s="432" t="str">
        <f t="shared" si="2"/>
        <v/>
      </c>
    </row>
    <row r="53" spans="1:8" x14ac:dyDescent="0.2">
      <c r="A53" s="435">
        <v>323</v>
      </c>
      <c r="B53" s="427" t="s">
        <v>814</v>
      </c>
      <c r="C53" s="604">
        <v>806.16757000000007</v>
      </c>
      <c r="D53" s="604">
        <v>1528.7204400000001</v>
      </c>
      <c r="E53" s="604">
        <v>3474.3647900000001</v>
      </c>
      <c r="F53" s="740">
        <v>3637</v>
      </c>
      <c r="G53" s="604">
        <v>8267</v>
      </c>
      <c r="H53" s="432">
        <f t="shared" si="2"/>
        <v>0.42026911697108987</v>
      </c>
    </row>
    <row r="54" spans="1:8" ht="38.25" x14ac:dyDescent="0.2">
      <c r="A54" s="435">
        <v>331</v>
      </c>
      <c r="B54" s="436" t="s">
        <v>815</v>
      </c>
      <c r="C54" s="604">
        <v>239.64215999999999</v>
      </c>
      <c r="D54" s="604">
        <v>263.04204999999996</v>
      </c>
      <c r="E54" s="604">
        <v>597.82282999999995</v>
      </c>
      <c r="F54" s="740">
        <v>440</v>
      </c>
      <c r="G54" s="604">
        <v>1000</v>
      </c>
      <c r="H54" s="432">
        <f t="shared" si="2"/>
        <v>0.59782282999999992</v>
      </c>
    </row>
    <row r="55" spans="1:8" ht="26.25" thickBot="1" x14ac:dyDescent="0.25">
      <c r="A55" s="437">
        <v>341</v>
      </c>
      <c r="B55" s="429" t="s">
        <v>816</v>
      </c>
      <c r="C55" s="748">
        <v>57.149410000000003</v>
      </c>
      <c r="D55" s="748">
        <v>75.668970000000002</v>
      </c>
      <c r="E55" s="748">
        <v>171.97494</v>
      </c>
      <c r="F55" s="749">
        <v>339</v>
      </c>
      <c r="G55" s="748">
        <v>770</v>
      </c>
      <c r="H55" s="433">
        <f t="shared" si="2"/>
        <v>0.22334407792207792</v>
      </c>
    </row>
    <row r="57" spans="1:8" x14ac:dyDescent="0.2">
      <c r="A57" s="837" t="s">
        <v>832</v>
      </c>
      <c r="B57" s="837"/>
    </row>
    <row r="58" spans="1:8" ht="13.5" thickBot="1" x14ac:dyDescent="0.25"/>
    <row r="59" spans="1:8" ht="42" customHeight="1" x14ac:dyDescent="0.2">
      <c r="A59" s="821" t="s">
        <v>783</v>
      </c>
      <c r="B59" s="817" t="s">
        <v>820</v>
      </c>
      <c r="C59" s="817" t="s">
        <v>725</v>
      </c>
      <c r="D59" s="844" t="s">
        <v>6</v>
      </c>
      <c r="E59" s="852"/>
      <c r="F59" s="844" t="s">
        <v>8</v>
      </c>
      <c r="G59" s="852"/>
      <c r="H59" s="819" t="s">
        <v>514</v>
      </c>
    </row>
    <row r="60" spans="1:8" ht="15" customHeight="1" thickBot="1" x14ac:dyDescent="0.25">
      <c r="A60" s="850"/>
      <c r="B60" s="851"/>
      <c r="C60" s="818"/>
      <c r="D60" s="420" t="s">
        <v>7</v>
      </c>
      <c r="E60" s="420" t="s">
        <v>3</v>
      </c>
      <c r="F60" s="420" t="s">
        <v>9</v>
      </c>
      <c r="G60" s="420" t="s">
        <v>3</v>
      </c>
      <c r="H60" s="853"/>
    </row>
    <row r="61" spans="1:8" ht="38.25" x14ac:dyDescent="0.2">
      <c r="A61" s="553" t="s">
        <v>720</v>
      </c>
      <c r="B61" s="569" t="s">
        <v>833</v>
      </c>
      <c r="C61" s="750">
        <v>7412.9979299999995</v>
      </c>
      <c r="D61" s="750">
        <v>17215.948660000002</v>
      </c>
      <c r="E61" s="750">
        <v>39127.156029999998</v>
      </c>
      <c r="F61" s="751">
        <v>31070.270000000004</v>
      </c>
      <c r="G61" s="750">
        <v>70614.25</v>
      </c>
      <c r="H61" s="570">
        <f>IF(ISERR(E61/G61),"",E61/G61)</f>
        <v>0.55409716919743535</v>
      </c>
    </row>
    <row r="62" spans="1:8" x14ac:dyDescent="0.2">
      <c r="A62" s="403">
        <v>421</v>
      </c>
      <c r="B62" s="436" t="s">
        <v>818</v>
      </c>
      <c r="C62" s="604">
        <v>752.66813000000002</v>
      </c>
      <c r="D62" s="604">
        <v>760.41242</v>
      </c>
      <c r="E62" s="604">
        <v>1728.2100099999998</v>
      </c>
      <c r="F62" s="740">
        <v>3872</v>
      </c>
      <c r="G62" s="604">
        <v>8800</v>
      </c>
      <c r="H62" s="432">
        <f>IF(ISERR(E62/G62),"",E62/G62)</f>
        <v>0.19638750113636361</v>
      </c>
    </row>
    <row r="63" spans="1:8" ht="39" thickBot="1" x14ac:dyDescent="0.25">
      <c r="A63" s="366">
        <v>431</v>
      </c>
      <c r="B63" s="438" t="s">
        <v>819</v>
      </c>
      <c r="C63" s="734">
        <v>517.13673000000006</v>
      </c>
      <c r="D63" s="734">
        <v>4527.8900999999996</v>
      </c>
      <c r="E63" s="734">
        <v>10290.659320000001</v>
      </c>
      <c r="F63" s="742">
        <v>5148</v>
      </c>
      <c r="G63" s="734">
        <v>11700</v>
      </c>
      <c r="H63" s="433">
        <f>IF(ISERR(E63/G63),"",E63/G63)</f>
        <v>0.87954353162393173</v>
      </c>
    </row>
  </sheetData>
  <sheetProtection password="D63F" sheet="1" objects="1" scenarios="1" selectLockedCells="1"/>
  <mergeCells count="29">
    <mergeCell ref="H46:H47"/>
    <mergeCell ref="C59:C60"/>
    <mergeCell ref="D59:E59"/>
    <mergeCell ref="F59:G59"/>
    <mergeCell ref="H59:H60"/>
    <mergeCell ref="A59:A60"/>
    <mergeCell ref="B59:B60"/>
    <mergeCell ref="H8:H9"/>
    <mergeCell ref="D8:E8"/>
    <mergeCell ref="F8:G8"/>
    <mergeCell ref="C29:C30"/>
    <mergeCell ref="D29:E29"/>
    <mergeCell ref="F29:G29"/>
    <mergeCell ref="H29:H30"/>
    <mergeCell ref="A57:B57"/>
    <mergeCell ref="A46:A47"/>
    <mergeCell ref="B46:B47"/>
    <mergeCell ref="A44:B44"/>
    <mergeCell ref="C46:C47"/>
    <mergeCell ref="D46:E46"/>
    <mergeCell ref="F46:G46"/>
    <mergeCell ref="A4:C4"/>
    <mergeCell ref="A6:B6"/>
    <mergeCell ref="A29:A30"/>
    <mergeCell ref="B29:B30"/>
    <mergeCell ref="A8:A9"/>
    <mergeCell ref="B8:B9"/>
    <mergeCell ref="C8:C9"/>
    <mergeCell ref="A27:B27"/>
  </mergeCells>
  <phoneticPr fontId="5" type="noConversion"/>
  <pageMargins left="0.25" right="0.25" top="0.75" bottom="0.75" header="0.3" footer="0.3"/>
  <pageSetup paperSize="9" scale="75" orientation="landscape" r:id="rId1"/>
  <headerFooter alignWithMargins="0"/>
  <rowBreaks count="5" manualBreakCount="5">
    <brk id="26" max="16383" man="1"/>
    <brk id="57" max="16383" man="1"/>
    <brk id="79" max="16383" man="1"/>
    <brk id="125" max="16383" man="1"/>
    <brk id="16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I25"/>
  <sheetViews>
    <sheetView zoomScaleNormal="100" workbookViewId="0">
      <pane xSplit="1" ySplit="4" topLeftCell="B11" activePane="bottomRight" state="frozen"/>
      <selection activeCell="B3" sqref="B3:B5"/>
      <selection pane="topRight" activeCell="B3" sqref="B3:B5"/>
      <selection pane="bottomLeft" activeCell="B3" sqref="B3:B5"/>
      <selection pane="bottomRight" activeCell="B3" sqref="B3:E5"/>
    </sheetView>
  </sheetViews>
  <sheetFormatPr defaultRowHeight="24.95" customHeight="1" x14ac:dyDescent="0.2"/>
  <cols>
    <col min="1" max="1" width="35.28515625" style="364" customWidth="1"/>
    <col min="2" max="5" width="15.7109375" style="118" customWidth="1"/>
    <col min="6" max="6" width="16" style="118" customWidth="1"/>
    <col min="7" max="7" width="13" style="64" customWidth="1"/>
    <col min="8" max="8" width="17.140625" style="64" customWidth="1"/>
    <col min="9" max="9" width="16.140625" style="64" customWidth="1"/>
    <col min="10" max="16384" width="9.140625" style="64"/>
  </cols>
  <sheetData>
    <row r="1" spans="1:9" s="45" customFormat="1" ht="24.95" customHeight="1" x14ac:dyDescent="0.2">
      <c r="A1" s="263" t="s">
        <v>449</v>
      </c>
      <c r="B1" s="264" t="s">
        <v>821</v>
      </c>
      <c r="C1" s="264"/>
      <c r="D1" s="264"/>
      <c r="E1" s="264"/>
      <c r="F1" s="264"/>
      <c r="G1" s="264"/>
      <c r="H1" s="264"/>
      <c r="I1" s="264"/>
    </row>
    <row r="2" spans="1:9" s="45" customFormat="1" ht="24.95" customHeight="1" thickBot="1" x14ac:dyDescent="0.25">
      <c r="A2" s="415"/>
      <c r="B2" s="156"/>
      <c r="C2" s="156"/>
      <c r="D2" s="156"/>
      <c r="E2" s="156"/>
      <c r="F2" s="156"/>
    </row>
    <row r="3" spans="1:9" s="45" customFormat="1" ht="24.95" customHeight="1" x14ac:dyDescent="0.2">
      <c r="A3" s="856" t="s">
        <v>14</v>
      </c>
      <c r="B3" s="854" t="s">
        <v>866</v>
      </c>
      <c r="C3" s="862"/>
      <c r="D3" s="862"/>
      <c r="E3" s="855"/>
      <c r="F3" s="860" t="s">
        <v>23</v>
      </c>
      <c r="G3" s="858" t="s">
        <v>834</v>
      </c>
      <c r="H3" s="854" t="s">
        <v>24</v>
      </c>
      <c r="I3" s="855"/>
    </row>
    <row r="4" spans="1:9" s="45" customFormat="1" ht="24.95" customHeight="1" thickBot="1" x14ac:dyDescent="0.25">
      <c r="A4" s="857"/>
      <c r="B4" s="103" t="s">
        <v>20</v>
      </c>
      <c r="C4" s="104" t="s">
        <v>21</v>
      </c>
      <c r="D4" s="104" t="s">
        <v>22</v>
      </c>
      <c r="E4" s="106" t="s">
        <v>3</v>
      </c>
      <c r="F4" s="861"/>
      <c r="G4" s="859"/>
      <c r="H4" s="103" t="s">
        <v>7</v>
      </c>
      <c r="I4" s="105" t="s">
        <v>3</v>
      </c>
    </row>
    <row r="5" spans="1:9" s="45" customFormat="1" ht="24.95" customHeight="1" x14ac:dyDescent="0.2">
      <c r="A5" s="107" t="s">
        <v>15</v>
      </c>
      <c r="B5" s="121">
        <v>5374</v>
      </c>
      <c r="C5" s="122">
        <v>41</v>
      </c>
      <c r="D5" s="122">
        <v>7</v>
      </c>
      <c r="E5" s="123">
        <f t="shared" ref="E5:E11" si="0">IF(COUNT(B5:D5)=0,"",SUM(B5:D5))</f>
        <v>5422</v>
      </c>
      <c r="F5" s="180"/>
      <c r="G5" s="605">
        <v>30809.51</v>
      </c>
      <c r="H5" s="606">
        <v>1459.86808</v>
      </c>
      <c r="I5" s="607">
        <v>3317.8819800000001</v>
      </c>
    </row>
    <row r="6" spans="1:9" s="45" customFormat="1" ht="24.95" customHeight="1" x14ac:dyDescent="0.2">
      <c r="A6" s="109" t="s">
        <v>16</v>
      </c>
      <c r="B6" s="54">
        <v>412</v>
      </c>
      <c r="C6" s="72">
        <v>0</v>
      </c>
      <c r="D6" s="72">
        <v>0</v>
      </c>
      <c r="E6" s="73">
        <f t="shared" si="0"/>
        <v>412</v>
      </c>
      <c r="F6" s="181"/>
      <c r="G6" s="608">
        <v>1457.5875000000001</v>
      </c>
      <c r="H6" s="609">
        <v>66.872</v>
      </c>
      <c r="I6" s="610">
        <v>151.98183</v>
      </c>
    </row>
    <row r="7" spans="1:9" s="45" customFormat="1" ht="24.95" customHeight="1" x14ac:dyDescent="0.2">
      <c r="A7" s="109" t="s">
        <v>17</v>
      </c>
      <c r="B7" s="54">
        <v>170</v>
      </c>
      <c r="C7" s="72">
        <v>0</v>
      </c>
      <c r="D7" s="72">
        <v>0</v>
      </c>
      <c r="E7" s="73">
        <f t="shared" si="0"/>
        <v>170</v>
      </c>
      <c r="F7" s="181"/>
      <c r="G7" s="608">
        <v>496.875</v>
      </c>
      <c r="H7" s="609">
        <v>57.02026</v>
      </c>
      <c r="I7" s="610">
        <v>129.5915</v>
      </c>
    </row>
    <row r="8" spans="1:9" s="45" customFormat="1" ht="24.95" customHeight="1" x14ac:dyDescent="0.2">
      <c r="A8" s="109" t="s">
        <v>18</v>
      </c>
      <c r="B8" s="54">
        <v>170</v>
      </c>
      <c r="C8" s="72">
        <v>0</v>
      </c>
      <c r="D8" s="72">
        <v>0</v>
      </c>
      <c r="E8" s="73">
        <f t="shared" si="0"/>
        <v>170</v>
      </c>
      <c r="F8" s="181"/>
      <c r="G8" s="608">
        <v>964.5</v>
      </c>
      <c r="H8" s="609">
        <v>43.59854</v>
      </c>
      <c r="I8" s="610">
        <v>99.087580000000003</v>
      </c>
    </row>
    <row r="9" spans="1:9" s="45" customFormat="1" ht="24.95" customHeight="1" x14ac:dyDescent="0.2">
      <c r="A9" s="109" t="s">
        <v>19</v>
      </c>
      <c r="B9" s="54">
        <v>2788</v>
      </c>
      <c r="C9" s="72">
        <v>24</v>
      </c>
      <c r="D9" s="72">
        <v>6</v>
      </c>
      <c r="E9" s="73">
        <f t="shared" si="0"/>
        <v>2818</v>
      </c>
      <c r="F9" s="181"/>
      <c r="G9" s="608">
        <v>9244.5062500000004</v>
      </c>
      <c r="H9" s="609">
        <v>632.08070999999904</v>
      </c>
      <c r="I9" s="610">
        <v>1436.54664</v>
      </c>
    </row>
    <row r="10" spans="1:9" s="45" customFormat="1" ht="25.5" x14ac:dyDescent="0.2">
      <c r="A10" s="109" t="s">
        <v>11</v>
      </c>
      <c r="B10" s="54">
        <v>4389</v>
      </c>
      <c r="C10" s="72">
        <v>18</v>
      </c>
      <c r="D10" s="72">
        <v>27</v>
      </c>
      <c r="E10" s="73">
        <f t="shared" si="0"/>
        <v>4434</v>
      </c>
      <c r="F10" s="181"/>
      <c r="G10" s="608">
        <v>16721.3</v>
      </c>
      <c r="H10" s="609">
        <v>1183.3468399999999</v>
      </c>
      <c r="I10" s="610">
        <v>2689.4243999999999</v>
      </c>
    </row>
    <row r="11" spans="1:9" s="45" customFormat="1" ht="24.95" customHeight="1" thickBot="1" x14ac:dyDescent="0.25">
      <c r="A11" s="373" t="s">
        <v>12</v>
      </c>
      <c r="B11" s="131">
        <v>7382</v>
      </c>
      <c r="C11" s="132">
        <v>56</v>
      </c>
      <c r="D11" s="132">
        <v>39</v>
      </c>
      <c r="E11" s="133">
        <f t="shared" si="0"/>
        <v>7477</v>
      </c>
      <c r="F11" s="182"/>
      <c r="G11" s="611">
        <v>45113.493750000001</v>
      </c>
      <c r="H11" s="612">
        <v>1841.4282599999999</v>
      </c>
      <c r="I11" s="613">
        <v>4185.0648000000001</v>
      </c>
    </row>
    <row r="12" spans="1:9" ht="24.95" customHeight="1" thickBot="1" x14ac:dyDescent="0.25">
      <c r="A12" s="357" t="s">
        <v>3</v>
      </c>
      <c r="B12" s="113">
        <f>IF(COUNT(B5:B11)=0,"",SUM(B5:B11))</f>
        <v>20685</v>
      </c>
      <c r="C12" s="114">
        <f>IF(COUNT(C5:C11)=0,"",SUM(C5:C11))</f>
        <v>139</v>
      </c>
      <c r="D12" s="114">
        <f>IF(COUNT(D5:D11)=0,"",SUM(D5:D11))</f>
        <v>79</v>
      </c>
      <c r="E12" s="115">
        <f>IF(COUNT(E5:E11)=0,"",SUM(E5:E11))</f>
        <v>20903</v>
      </c>
      <c r="F12" s="183">
        <v>11088</v>
      </c>
      <c r="G12" s="165">
        <f>IF(COUNT(G5:G11)=0,"",SUM(G5:G11))</f>
        <v>104807.77249999999</v>
      </c>
      <c r="H12" s="166">
        <f>IF(COUNT(H5:H11)=0,"",SUM(H5:H11))</f>
        <v>5284.2146899999989</v>
      </c>
      <c r="I12" s="115">
        <f>IF(COUNT(I5:I11)=0,"",SUM(I5:I11))</f>
        <v>12009.578730000001</v>
      </c>
    </row>
    <row r="13" spans="1:9" ht="24.95" customHeight="1" thickBot="1" x14ac:dyDescent="0.25">
      <c r="A13" s="362" t="s">
        <v>13</v>
      </c>
      <c r="B13" s="603"/>
      <c r="C13" s="317"/>
      <c r="D13" s="319"/>
      <c r="E13" s="93">
        <v>303</v>
      </c>
      <c r="F13" s="319"/>
      <c r="G13" s="319"/>
      <c r="H13" s="400">
        <v>24</v>
      </c>
      <c r="I13" s="92">
        <v>55</v>
      </c>
    </row>
    <row r="21" spans="3:9" ht="24.95" customHeight="1" x14ac:dyDescent="0.2">
      <c r="C21" s="416"/>
    </row>
    <row r="25" spans="3:9" ht="24.95" customHeight="1" x14ac:dyDescent="0.2">
      <c r="I25" s="196"/>
    </row>
  </sheetData>
  <sheetProtection password="D63F" sheet="1" objects="1" scenarios="1" selectLockedCells="1"/>
  <mergeCells count="5">
    <mergeCell ref="H3:I3"/>
    <mergeCell ref="A3:A4"/>
    <mergeCell ref="G3:G4"/>
    <mergeCell ref="F3:F4"/>
    <mergeCell ref="B3:E3"/>
  </mergeCells>
  <phoneticPr fontId="5" type="noConversion"/>
  <pageMargins left="0.25" right="0.25" top="0.75" bottom="0.75" header="0.3" footer="0.3"/>
  <pageSetup paperSize="9" scale="90" orientation="landscape" r:id="rId1"/>
  <headerFooter alignWithMargins="0">
    <oddHeader>&amp;L&amp;UMeasure: Vocational training and information actions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J10"/>
  <sheetViews>
    <sheetView topLeftCell="A4" workbookViewId="0">
      <selection activeCell="B3" sqref="B3:B5"/>
    </sheetView>
  </sheetViews>
  <sheetFormatPr defaultRowHeight="24.95" customHeight="1" x14ac:dyDescent="0.2"/>
  <cols>
    <col min="1" max="1" width="12.28515625" style="415" customWidth="1"/>
    <col min="2" max="2" width="9.5703125" style="415" customWidth="1"/>
    <col min="3" max="7" width="15.7109375" style="156" customWidth="1"/>
    <col min="8" max="8" width="14.7109375" style="45" customWidth="1"/>
    <col min="9" max="16384" width="9.140625" style="45"/>
  </cols>
  <sheetData>
    <row r="1" spans="1:10" s="64" customFormat="1" ht="24.95" customHeight="1" x14ac:dyDescent="0.2">
      <c r="A1" s="25" t="s">
        <v>450</v>
      </c>
      <c r="B1" s="100" t="s">
        <v>821</v>
      </c>
      <c r="C1" s="100"/>
      <c r="D1" s="100"/>
      <c r="E1" s="100"/>
      <c r="F1" s="100"/>
      <c r="G1" s="100"/>
      <c r="H1" s="100"/>
      <c r="I1" s="100"/>
      <c r="J1" s="100"/>
    </row>
    <row r="2" spans="1:10" s="64" customFormat="1" ht="24.95" customHeight="1" thickBot="1" x14ac:dyDescent="0.25">
      <c r="A2" s="364"/>
      <c r="B2" s="364"/>
      <c r="C2" s="118"/>
      <c r="D2" s="118"/>
      <c r="E2" s="118"/>
      <c r="F2" s="118"/>
      <c r="G2" s="118"/>
    </row>
    <row r="3" spans="1:10" ht="24.95" customHeight="1" x14ac:dyDescent="0.2">
      <c r="A3" s="869" t="s">
        <v>25</v>
      </c>
      <c r="B3" s="856" t="s">
        <v>28</v>
      </c>
      <c r="C3" s="866" t="s">
        <v>866</v>
      </c>
      <c r="D3" s="867"/>
      <c r="E3" s="867"/>
      <c r="F3" s="868"/>
    </row>
    <row r="4" spans="1:10" ht="24.95" customHeight="1" thickBot="1" x14ac:dyDescent="0.25">
      <c r="A4" s="870"/>
      <c r="B4" s="857"/>
      <c r="C4" s="103" t="s">
        <v>20</v>
      </c>
      <c r="D4" s="104" t="s">
        <v>21</v>
      </c>
      <c r="E4" s="104" t="s">
        <v>22</v>
      </c>
      <c r="F4" s="67" t="s">
        <v>3</v>
      </c>
    </row>
    <row r="5" spans="1:10" ht="24.95" customHeight="1" x14ac:dyDescent="0.2">
      <c r="A5" s="863" t="s">
        <v>26</v>
      </c>
      <c r="B5" s="44" t="s">
        <v>376</v>
      </c>
      <c r="C5" s="203">
        <v>7464</v>
      </c>
      <c r="D5" s="69">
        <v>35</v>
      </c>
      <c r="E5" s="69">
        <v>39</v>
      </c>
      <c r="F5" s="70">
        <f>IF(COUNT(C5:E5)=0,"",SUM(C5:E5))</f>
        <v>7538</v>
      </c>
    </row>
    <row r="6" spans="1:10" ht="24.95" customHeight="1" x14ac:dyDescent="0.2">
      <c r="A6" s="864"/>
      <c r="B6" s="198" t="s">
        <v>722</v>
      </c>
      <c r="C6" s="129">
        <v>7750</v>
      </c>
      <c r="D6" s="72">
        <v>24</v>
      </c>
      <c r="E6" s="72">
        <v>37</v>
      </c>
      <c r="F6" s="73">
        <f>IF(COUNT(C6:E6)=0,"",SUM(C6:E6))</f>
        <v>7811</v>
      </c>
    </row>
    <row r="7" spans="1:10" ht="24.95" customHeight="1" thickBot="1" x14ac:dyDescent="0.25">
      <c r="A7" s="865"/>
      <c r="B7" s="184" t="s">
        <v>3</v>
      </c>
      <c r="C7" s="413">
        <f>IF(COUNT(C5:C6)=0,"",SUM(C5:C6))</f>
        <v>15214</v>
      </c>
      <c r="D7" s="414">
        <f>IF(COUNT(D5:D6)=0,"",SUM(D5:D6))</f>
        <v>59</v>
      </c>
      <c r="E7" s="414">
        <f>IF(COUNT(E5:E6)=0,"",SUM(E5:E6))</f>
        <v>76</v>
      </c>
      <c r="F7" s="77">
        <f>IF(COUNT(F5:F6)=0,"",SUM(F5:F6))</f>
        <v>15349</v>
      </c>
    </row>
    <row r="8" spans="1:10" ht="24.95" customHeight="1" x14ac:dyDescent="0.2">
      <c r="A8" s="863" t="s">
        <v>27</v>
      </c>
      <c r="B8" s="44" t="s">
        <v>376</v>
      </c>
      <c r="C8" s="203">
        <v>2514</v>
      </c>
      <c r="D8" s="69">
        <v>32</v>
      </c>
      <c r="E8" s="69">
        <v>1</v>
      </c>
      <c r="F8" s="70">
        <f>IF(COUNT(C8:E8)=0,"",SUM(C8:E8))</f>
        <v>2547</v>
      </c>
    </row>
    <row r="9" spans="1:10" ht="24.95" customHeight="1" x14ac:dyDescent="0.2">
      <c r="A9" s="864"/>
      <c r="B9" s="198" t="s">
        <v>722</v>
      </c>
      <c r="C9" s="129">
        <v>2957</v>
      </c>
      <c r="D9" s="72">
        <v>48</v>
      </c>
      <c r="E9" s="72">
        <v>2</v>
      </c>
      <c r="F9" s="73">
        <f>IF(COUNT(C9:E9)=0,"",SUM(C9:E9))</f>
        <v>3007</v>
      </c>
    </row>
    <row r="10" spans="1:10" ht="24.95" customHeight="1" thickBot="1" x14ac:dyDescent="0.25">
      <c r="A10" s="865"/>
      <c r="B10" s="184" t="s">
        <v>3</v>
      </c>
      <c r="C10" s="413">
        <f>IF(COUNT(C8:C9)=0,"",SUM(C8:C9))</f>
        <v>5471</v>
      </c>
      <c r="D10" s="414">
        <f>IF(COUNT(D8:D9)=0,"",SUM(D8:D9))</f>
        <v>80</v>
      </c>
      <c r="E10" s="414">
        <f>IF(COUNT(E8:E9)=0,"",SUM(E8:E9))</f>
        <v>3</v>
      </c>
      <c r="F10" s="77">
        <f>IF(COUNT(F8:F9)=0,"",SUM(F8:F9))</f>
        <v>5554</v>
      </c>
    </row>
  </sheetData>
  <sheetProtection password="D63F" sheet="1" objects="1" scenarios="1" selectLockedCells="1"/>
  <mergeCells count="5">
    <mergeCell ref="A5:A7"/>
    <mergeCell ref="A8:A10"/>
    <mergeCell ref="C3:F3"/>
    <mergeCell ref="A3:A4"/>
    <mergeCell ref="B3:B4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&amp;L&amp;UMeasure: Vocational training and information actions</oddHeader>
  </headerFooter>
  <ignoredErrors>
    <ignoredError sqref="F7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G16"/>
  <sheetViews>
    <sheetView workbookViewId="0">
      <pane xSplit="1" ySplit="4" topLeftCell="B14" activePane="bottomRight" state="frozen"/>
      <selection activeCell="B3" sqref="B3:B5"/>
      <selection pane="topRight" activeCell="B3" sqref="B3:B5"/>
      <selection pane="bottomLeft" activeCell="B3" sqref="B3:B5"/>
      <selection pane="bottomRight" activeCell="B3" sqref="B3:D5"/>
    </sheetView>
  </sheetViews>
  <sheetFormatPr defaultRowHeight="24.95" customHeight="1" x14ac:dyDescent="0.2"/>
  <cols>
    <col min="1" max="1" width="42.85546875" style="402" customWidth="1"/>
    <col min="2" max="3" width="18.28515625" style="402" customWidth="1"/>
    <col min="4" max="4" width="20.140625" style="402" customWidth="1"/>
    <col min="5" max="5" width="17.42578125" style="402" customWidth="1"/>
    <col min="6" max="6" width="20.5703125" style="402" customWidth="1"/>
    <col min="7" max="7" width="20.85546875" style="402" customWidth="1"/>
    <col min="8" max="16384" width="9.140625" style="402"/>
  </cols>
  <sheetData>
    <row r="1" spans="1:7" s="25" customFormat="1" ht="24.95" customHeight="1" x14ac:dyDescent="0.2">
      <c r="A1" s="401" t="s">
        <v>451</v>
      </c>
      <c r="B1" s="197" t="s">
        <v>822</v>
      </c>
      <c r="C1" s="197"/>
      <c r="D1" s="197"/>
      <c r="E1" s="197"/>
      <c r="F1" s="197"/>
      <c r="G1" s="197"/>
    </row>
    <row r="2" spans="1:7" ht="24.95" customHeight="1" thickBot="1" x14ac:dyDescent="0.25">
      <c r="A2" s="368"/>
      <c r="B2" s="368"/>
      <c r="C2" s="368"/>
      <c r="D2" s="368"/>
      <c r="E2" s="368"/>
      <c r="F2" s="368"/>
      <c r="G2" s="368"/>
    </row>
    <row r="3" spans="1:7" s="405" customFormat="1" ht="24.95" customHeight="1" x14ac:dyDescent="0.2">
      <c r="A3" s="869" t="s">
        <v>33</v>
      </c>
      <c r="B3" s="854" t="s">
        <v>878</v>
      </c>
      <c r="C3" s="862"/>
      <c r="D3" s="855"/>
      <c r="E3" s="854" t="s">
        <v>24</v>
      </c>
      <c r="F3" s="855"/>
      <c r="G3" s="871" t="s">
        <v>836</v>
      </c>
    </row>
    <row r="4" spans="1:7" s="405" customFormat="1" ht="24.95" customHeight="1" thickBot="1" x14ac:dyDescent="0.25">
      <c r="A4" s="870"/>
      <c r="B4" s="408" t="s">
        <v>784</v>
      </c>
      <c r="C4" s="409" t="s">
        <v>12</v>
      </c>
      <c r="D4" s="106" t="s">
        <v>3</v>
      </c>
      <c r="E4" s="179" t="s">
        <v>7</v>
      </c>
      <c r="F4" s="106" t="s">
        <v>3</v>
      </c>
      <c r="G4" s="872"/>
    </row>
    <row r="5" spans="1:7" s="405" customFormat="1" ht="24.95" customHeight="1" x14ac:dyDescent="0.2">
      <c r="A5" s="107" t="s">
        <v>34</v>
      </c>
      <c r="B5" s="382">
        <v>0</v>
      </c>
      <c r="C5" s="382">
        <v>752</v>
      </c>
      <c r="D5" s="410">
        <f t="shared" ref="D5:D14" si="0">IF(COUNT(B5:C5)=0,"",SUM(B5:C5))</f>
        <v>752</v>
      </c>
      <c r="E5" s="697">
        <v>8447.2383900000004</v>
      </c>
      <c r="F5" s="610">
        <v>19198.269070000006</v>
      </c>
      <c r="G5" s="610">
        <v>22416.349590000002</v>
      </c>
    </row>
    <row r="6" spans="1:7" s="405" customFormat="1" ht="24.95" customHeight="1" x14ac:dyDescent="0.2">
      <c r="A6" s="109" t="s">
        <v>35</v>
      </c>
      <c r="B6" s="129">
        <v>0</v>
      </c>
      <c r="C6" s="72">
        <v>47</v>
      </c>
      <c r="D6" s="411">
        <f t="shared" si="0"/>
        <v>47</v>
      </c>
      <c r="E6" s="697">
        <v>538.20434000000012</v>
      </c>
      <c r="F6" s="610">
        <v>1223.19165</v>
      </c>
      <c r="G6" s="610">
        <v>1373.59977</v>
      </c>
    </row>
    <row r="7" spans="1:7" s="405" customFormat="1" ht="24.95" customHeight="1" x14ac:dyDescent="0.2">
      <c r="A7" s="109" t="s">
        <v>36</v>
      </c>
      <c r="B7" s="129">
        <v>0</v>
      </c>
      <c r="C7" s="72">
        <v>433</v>
      </c>
      <c r="D7" s="411">
        <f t="shared" si="0"/>
        <v>433</v>
      </c>
      <c r="E7" s="697">
        <v>4748.2696899999992</v>
      </c>
      <c r="F7" s="610">
        <v>10791.522050000003</v>
      </c>
      <c r="G7" s="610">
        <v>12894.58208</v>
      </c>
    </row>
    <row r="8" spans="1:7" s="405" customFormat="1" ht="24.95" customHeight="1" x14ac:dyDescent="0.2">
      <c r="A8" s="109" t="s">
        <v>37</v>
      </c>
      <c r="B8" s="129">
        <v>0</v>
      </c>
      <c r="C8" s="72">
        <v>194</v>
      </c>
      <c r="D8" s="411">
        <f t="shared" si="0"/>
        <v>194</v>
      </c>
      <c r="E8" s="697">
        <v>2119.6540999999997</v>
      </c>
      <c r="F8" s="610">
        <v>4817.3956999999991</v>
      </c>
      <c r="G8" s="610">
        <v>5781.9282800000001</v>
      </c>
    </row>
    <row r="9" spans="1:7" s="405" customFormat="1" ht="24.95" customHeight="1" x14ac:dyDescent="0.2">
      <c r="A9" s="109" t="s">
        <v>38</v>
      </c>
      <c r="B9" s="129">
        <v>0</v>
      </c>
      <c r="C9" s="72">
        <v>4</v>
      </c>
      <c r="D9" s="411">
        <f t="shared" si="0"/>
        <v>4</v>
      </c>
      <c r="E9" s="697">
        <v>39.6</v>
      </c>
      <c r="F9" s="610">
        <v>90</v>
      </c>
      <c r="G9" s="610">
        <v>120</v>
      </c>
    </row>
    <row r="10" spans="1:7" s="405" customFormat="1" ht="24.95" customHeight="1" x14ac:dyDescent="0.2">
      <c r="A10" s="109" t="s">
        <v>29</v>
      </c>
      <c r="B10" s="129">
        <v>0</v>
      </c>
      <c r="C10" s="72">
        <v>297</v>
      </c>
      <c r="D10" s="411">
        <f t="shared" si="0"/>
        <v>297</v>
      </c>
      <c r="E10" s="697">
        <v>3276.6162799999997</v>
      </c>
      <c r="F10" s="610">
        <v>7446.8551799999996</v>
      </c>
      <c r="G10" s="610">
        <v>8799.4788099999987</v>
      </c>
    </row>
    <row r="11" spans="1:7" s="405" customFormat="1" ht="24.95" customHeight="1" x14ac:dyDescent="0.2">
      <c r="A11" s="109" t="s">
        <v>30</v>
      </c>
      <c r="B11" s="129">
        <v>0</v>
      </c>
      <c r="C11" s="72">
        <v>4</v>
      </c>
      <c r="D11" s="411">
        <f t="shared" si="0"/>
        <v>4</v>
      </c>
      <c r="E11" s="697">
        <v>26.188029999999998</v>
      </c>
      <c r="F11" s="610">
        <v>59.518240000000006</v>
      </c>
      <c r="G11" s="610">
        <v>120</v>
      </c>
    </row>
    <row r="12" spans="1:7" s="405" customFormat="1" ht="24.95" customHeight="1" x14ac:dyDescent="0.2">
      <c r="A12" s="109" t="s">
        <v>31</v>
      </c>
      <c r="B12" s="129">
        <v>0</v>
      </c>
      <c r="C12" s="72">
        <v>32</v>
      </c>
      <c r="D12" s="411">
        <f t="shared" si="0"/>
        <v>32</v>
      </c>
      <c r="E12" s="697">
        <v>356.4</v>
      </c>
      <c r="F12" s="610">
        <v>810</v>
      </c>
      <c r="G12" s="610">
        <v>960</v>
      </c>
    </row>
    <row r="13" spans="1:7" s="405" customFormat="1" ht="24.95" customHeight="1" x14ac:dyDescent="0.2">
      <c r="A13" s="373" t="s">
        <v>32</v>
      </c>
      <c r="B13" s="163">
        <v>0</v>
      </c>
      <c r="C13" s="132">
        <v>33</v>
      </c>
      <c r="D13" s="411">
        <f t="shared" si="0"/>
        <v>33</v>
      </c>
      <c r="E13" s="697">
        <v>407.91891999999996</v>
      </c>
      <c r="F13" s="610">
        <v>927.08844999999997</v>
      </c>
      <c r="G13" s="610">
        <v>987.11300000000006</v>
      </c>
    </row>
    <row r="14" spans="1:7" s="405" customFormat="1" ht="24.95" customHeight="1" thickBot="1" x14ac:dyDescent="0.25">
      <c r="A14" s="111" t="s">
        <v>12</v>
      </c>
      <c r="B14" s="163">
        <v>0</v>
      </c>
      <c r="C14" s="132">
        <v>176</v>
      </c>
      <c r="D14" s="411">
        <f t="shared" si="0"/>
        <v>176</v>
      </c>
      <c r="E14" s="697">
        <v>1544.9862900000001</v>
      </c>
      <c r="F14" s="610">
        <v>3511.3324700000003</v>
      </c>
      <c r="G14" s="610">
        <v>3668.14</v>
      </c>
    </row>
    <row r="15" spans="1:7" ht="24.95" customHeight="1" thickBot="1" x14ac:dyDescent="0.25">
      <c r="A15" s="357" t="s">
        <v>3</v>
      </c>
      <c r="B15" s="113">
        <f t="shared" ref="B15:G15" si="1">IF(COUNT(B5:B14)=0,"",SUM(B5:B14))</f>
        <v>0</v>
      </c>
      <c r="C15" s="114">
        <f t="shared" si="1"/>
        <v>1972</v>
      </c>
      <c r="D15" s="115">
        <f t="shared" si="1"/>
        <v>1972</v>
      </c>
      <c r="E15" s="113">
        <f t="shared" si="1"/>
        <v>21505.076040000004</v>
      </c>
      <c r="F15" s="115">
        <f t="shared" si="1"/>
        <v>48875.172810000011</v>
      </c>
      <c r="G15" s="178">
        <f t="shared" si="1"/>
        <v>57121.191530000004</v>
      </c>
    </row>
    <row r="16" spans="1:7" ht="24.95" customHeight="1" thickBot="1" x14ac:dyDescent="0.25">
      <c r="A16" s="362" t="s">
        <v>13</v>
      </c>
      <c r="B16" s="360"/>
      <c r="C16" s="361"/>
      <c r="D16" s="248">
        <v>0</v>
      </c>
      <c r="E16" s="246">
        <v>0</v>
      </c>
      <c r="F16" s="248">
        <v>0</v>
      </c>
      <c r="G16" s="412"/>
    </row>
  </sheetData>
  <sheetProtection password="D63F" sheet="1" objects="1" scenarios="1" selectLockedCells="1"/>
  <mergeCells count="4">
    <mergeCell ref="A3:A4"/>
    <mergeCell ref="B3:D3"/>
    <mergeCell ref="E3:F3"/>
    <mergeCell ref="G3:G4"/>
  </mergeCells>
  <phoneticPr fontId="5" type="noConversion"/>
  <pageMargins left="0.25" right="0.25" top="0.75" bottom="0.75" header="0.3" footer="0.3"/>
  <pageSetup paperSize="9" scale="9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B6"/>
  <sheetViews>
    <sheetView workbookViewId="0">
      <selection activeCell="B5" sqref="B5"/>
    </sheetView>
  </sheetViews>
  <sheetFormatPr defaultRowHeight="24.95" customHeight="1" x14ac:dyDescent="0.2"/>
  <cols>
    <col min="1" max="1" width="13.7109375" style="402" customWidth="1"/>
    <col min="2" max="2" width="38.85546875" style="402" customWidth="1"/>
    <col min="3" max="16384" width="9.140625" style="402"/>
  </cols>
  <sheetData>
    <row r="1" spans="1:2" ht="24.95" customHeight="1" x14ac:dyDescent="0.2">
      <c r="A1" s="401" t="s">
        <v>452</v>
      </c>
      <c r="B1" s="197" t="s">
        <v>822</v>
      </c>
    </row>
    <row r="2" spans="1:2" ht="24.95" customHeight="1" thickBot="1" x14ac:dyDescent="0.25">
      <c r="A2" s="196"/>
      <c r="B2" s="196"/>
    </row>
    <row r="3" spans="1:2" s="405" customFormat="1" ht="24.95" customHeight="1" thickBot="1" x14ac:dyDescent="0.25">
      <c r="A3" s="101" t="s">
        <v>25</v>
      </c>
      <c r="B3" s="171" t="s">
        <v>835</v>
      </c>
    </row>
    <row r="4" spans="1:2" s="405" customFormat="1" ht="24.95" customHeight="1" x14ac:dyDescent="0.2">
      <c r="A4" s="107" t="s">
        <v>26</v>
      </c>
      <c r="B4" s="406">
        <v>1271</v>
      </c>
    </row>
    <row r="5" spans="1:2" s="405" customFormat="1" ht="24.95" customHeight="1" thickBot="1" x14ac:dyDescent="0.25">
      <c r="A5" s="111" t="s">
        <v>27</v>
      </c>
      <c r="B5" s="407">
        <v>701</v>
      </c>
    </row>
    <row r="6" spans="1:2" ht="24.95" customHeight="1" thickBot="1" x14ac:dyDescent="0.25">
      <c r="A6" s="357" t="s">
        <v>3</v>
      </c>
      <c r="B6" s="165">
        <f>IF(COUNT(B4:B5)=0,"",SUM(B4:B5))</f>
        <v>1972</v>
      </c>
    </row>
  </sheetData>
  <sheetProtection password="D63F" sheet="1" objects="1" scenarios="1" selectLockedCells="1"/>
  <phoneticPr fontId="5" type="noConversion"/>
  <pageMargins left="0.25" right="0.25" top="0.75" bottom="0.75" header="0.3" footer="0.3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K9"/>
  <sheetViews>
    <sheetView topLeftCell="A4" zoomScaleNormal="100" workbookViewId="0">
      <selection activeCell="B6" sqref="B6"/>
    </sheetView>
  </sheetViews>
  <sheetFormatPr defaultRowHeight="24.95" customHeight="1" x14ac:dyDescent="0.2"/>
  <cols>
    <col min="1" max="1" width="43.28515625" style="64" customWidth="1"/>
    <col min="2" max="2" width="17.7109375" style="64" customWidth="1"/>
    <col min="3" max="8" width="12.28515625" style="64" customWidth="1"/>
    <col min="9" max="10" width="15.7109375" style="64" customWidth="1"/>
    <col min="11" max="16384" width="9.140625" style="64"/>
  </cols>
  <sheetData>
    <row r="1" spans="1:11" ht="24.95" customHeight="1" x14ac:dyDescent="0.2">
      <c r="A1" s="25" t="s">
        <v>423</v>
      </c>
      <c r="B1" s="197" t="s">
        <v>784</v>
      </c>
      <c r="C1" s="197"/>
      <c r="D1" s="197"/>
      <c r="E1" s="197"/>
      <c r="F1" s="197"/>
      <c r="G1" s="197"/>
      <c r="H1" s="197"/>
      <c r="I1" s="197"/>
      <c r="J1" s="197"/>
      <c r="K1" s="196"/>
    </row>
    <row r="2" spans="1:11" ht="24.95" customHeight="1" thickBot="1" x14ac:dyDescent="0.25"/>
    <row r="3" spans="1:11" s="45" customFormat="1" ht="24.95" customHeight="1" x14ac:dyDescent="0.2">
      <c r="A3" s="856" t="s">
        <v>39</v>
      </c>
      <c r="B3" s="858" t="s">
        <v>878</v>
      </c>
      <c r="C3" s="858" t="s">
        <v>837</v>
      </c>
      <c r="D3" s="879"/>
      <c r="E3" s="879"/>
      <c r="F3" s="879"/>
      <c r="G3" s="871"/>
      <c r="H3" s="871" t="s">
        <v>838</v>
      </c>
      <c r="I3" s="854" t="s">
        <v>24</v>
      </c>
      <c r="J3" s="855"/>
    </row>
    <row r="4" spans="1:11" s="45" customFormat="1" ht="24.95" customHeight="1" x14ac:dyDescent="0.2">
      <c r="A4" s="856"/>
      <c r="B4" s="877"/>
      <c r="C4" s="396" t="s">
        <v>26</v>
      </c>
      <c r="D4" s="397"/>
      <c r="E4" s="397" t="s">
        <v>27</v>
      </c>
      <c r="F4" s="397"/>
      <c r="G4" s="873" t="s">
        <v>3</v>
      </c>
      <c r="H4" s="878"/>
      <c r="I4" s="875" t="s">
        <v>7</v>
      </c>
      <c r="J4" s="873" t="s">
        <v>3</v>
      </c>
    </row>
    <row r="5" spans="1:11" s="45" customFormat="1" ht="24.95" customHeight="1" thickBot="1" x14ac:dyDescent="0.25">
      <c r="A5" s="857"/>
      <c r="B5" s="859"/>
      <c r="C5" s="103" t="s">
        <v>377</v>
      </c>
      <c r="D5" s="104" t="s">
        <v>378</v>
      </c>
      <c r="E5" s="104" t="s">
        <v>377</v>
      </c>
      <c r="F5" s="104" t="s">
        <v>378</v>
      </c>
      <c r="G5" s="874"/>
      <c r="H5" s="872"/>
      <c r="I5" s="876"/>
      <c r="J5" s="874"/>
    </row>
    <row r="6" spans="1:11" s="45" customFormat="1" ht="24.95" customHeight="1" x14ac:dyDescent="0.2">
      <c r="A6" s="107" t="s">
        <v>40</v>
      </c>
      <c r="B6" s="226">
        <v>0</v>
      </c>
      <c r="C6" s="121">
        <v>0</v>
      </c>
      <c r="D6" s="122">
        <v>0</v>
      </c>
      <c r="E6" s="122">
        <v>0</v>
      </c>
      <c r="F6" s="122">
        <v>0</v>
      </c>
      <c r="G6" s="123">
        <f>IF(COUNT(C6:F6)=0,"",SUM(C6:F6))</f>
        <v>0</v>
      </c>
      <c r="H6" s="185">
        <v>0</v>
      </c>
      <c r="I6" s="121">
        <v>0</v>
      </c>
      <c r="J6" s="125">
        <v>0</v>
      </c>
    </row>
    <row r="7" spans="1:11" s="45" customFormat="1" ht="24.95" customHeight="1" thickBot="1" x14ac:dyDescent="0.25">
      <c r="A7" s="111" t="s">
        <v>41</v>
      </c>
      <c r="B7" s="228">
        <v>0</v>
      </c>
      <c r="C7" s="131">
        <v>0</v>
      </c>
      <c r="D7" s="132">
        <v>0</v>
      </c>
      <c r="E7" s="132">
        <v>0</v>
      </c>
      <c r="F7" s="132">
        <v>0</v>
      </c>
      <c r="G7" s="133">
        <f>IF(COUNT(C7:F7)=0,"",SUM(C7:F7))</f>
        <v>0</v>
      </c>
      <c r="H7" s="398"/>
      <c r="I7" s="131">
        <v>0</v>
      </c>
      <c r="J7" s="164">
        <v>0</v>
      </c>
    </row>
    <row r="8" spans="1:11" ht="24.95" customHeight="1" thickBot="1" x14ac:dyDescent="0.25">
      <c r="A8" s="363" t="s">
        <v>3</v>
      </c>
      <c r="B8" s="188">
        <f t="shared" ref="B8:G8" si="0">IF(COUNT(B6:B7)=0,"",SUM(B6:B7))</f>
        <v>0</v>
      </c>
      <c r="C8" s="113">
        <f t="shared" si="0"/>
        <v>0</v>
      </c>
      <c r="D8" s="114">
        <f t="shared" si="0"/>
        <v>0</v>
      </c>
      <c r="E8" s="114">
        <f t="shared" si="0"/>
        <v>0</v>
      </c>
      <c r="F8" s="114">
        <f t="shared" si="0"/>
        <v>0</v>
      </c>
      <c r="G8" s="115">
        <f t="shared" si="0"/>
        <v>0</v>
      </c>
      <c r="H8" s="178">
        <f>IF(COUNT(H6)=0,"",SUM(H6))</f>
        <v>0</v>
      </c>
      <c r="I8" s="113">
        <f>IF(COUNT(I6:I7)=0,"",SUM(I6:I7))</f>
        <v>0</v>
      </c>
      <c r="J8" s="115">
        <f>IF(COUNT(J6:J7)=0,"",SUM(J6:J7))</f>
        <v>0</v>
      </c>
    </row>
    <row r="9" spans="1:11" s="196" customFormat="1" ht="24.95" customHeight="1" thickBot="1" x14ac:dyDescent="0.25">
      <c r="A9" s="362" t="s">
        <v>13</v>
      </c>
      <c r="B9" s="622">
        <v>52</v>
      </c>
      <c r="C9" s="317"/>
      <c r="D9" s="319"/>
      <c r="E9" s="319"/>
      <c r="F9" s="319"/>
      <c r="G9" s="623">
        <v>52</v>
      </c>
      <c r="H9" s="624">
        <v>625</v>
      </c>
      <c r="I9" s="625">
        <v>1019</v>
      </c>
      <c r="J9" s="623">
        <v>2315</v>
      </c>
    </row>
  </sheetData>
  <sheetProtection password="D63F" sheet="1" objects="1" scenarios="1" selectLockedCells="1"/>
  <mergeCells count="8">
    <mergeCell ref="J4:J5"/>
    <mergeCell ref="A3:A5"/>
    <mergeCell ref="I3:J3"/>
    <mergeCell ref="G4:G5"/>
    <mergeCell ref="I4:I5"/>
    <mergeCell ref="B3:B5"/>
    <mergeCell ref="H3:H5"/>
    <mergeCell ref="C3:G3"/>
  </mergeCells>
  <phoneticPr fontId="5" type="noConversion"/>
  <pageMargins left="0.25" right="0.25" top="0.75" bottom="0.75" header="0.3" footer="0.3"/>
  <pageSetup paperSize="9" scale="87" orientation="landscape" r:id="rId1"/>
  <headerFooter alignWithMargins="0"/>
  <ignoredErrors>
    <ignoredError sqref="H8" 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J14"/>
  <sheetViews>
    <sheetView workbookViewId="0">
      <pane xSplit="1" ySplit="4" topLeftCell="B11" activePane="bottomRight" state="frozen"/>
      <selection activeCell="G5" sqref="G5"/>
      <selection pane="topRight" activeCell="G5" sqref="G5"/>
      <selection pane="bottomLeft" activeCell="G5" sqref="G5"/>
      <selection pane="bottomRight" activeCell="G5" sqref="G5"/>
    </sheetView>
  </sheetViews>
  <sheetFormatPr defaultRowHeight="24.95" customHeight="1" x14ac:dyDescent="0.2"/>
  <cols>
    <col min="1" max="1" width="49.7109375" style="64" customWidth="1"/>
    <col min="2" max="2" width="15.5703125" style="64" customWidth="1"/>
    <col min="3" max="7" width="20.7109375" style="64" customWidth="1"/>
    <col min="8" max="16384" width="9.140625" style="64"/>
  </cols>
  <sheetData>
    <row r="1" spans="1:10" ht="24.95" customHeight="1" x14ac:dyDescent="0.2">
      <c r="A1" s="25" t="s">
        <v>454</v>
      </c>
      <c r="B1" s="197" t="s">
        <v>785</v>
      </c>
      <c r="C1" s="197"/>
      <c r="D1" s="197"/>
      <c r="E1" s="197"/>
      <c r="F1" s="197"/>
      <c r="G1" s="197"/>
      <c r="H1" s="197"/>
      <c r="I1" s="197"/>
      <c r="J1" s="197"/>
    </row>
    <row r="2" spans="1:10" ht="24.95" customHeight="1" thickBot="1" x14ac:dyDescent="0.25"/>
    <row r="3" spans="1:10" s="45" customFormat="1" ht="24.95" customHeight="1" thickBot="1" x14ac:dyDescent="0.25">
      <c r="A3" s="856" t="s">
        <v>44</v>
      </c>
      <c r="B3" s="880" t="s">
        <v>878</v>
      </c>
      <c r="C3" s="881"/>
      <c r="D3" s="882"/>
      <c r="E3" s="860" t="s">
        <v>839</v>
      </c>
      <c r="F3" s="854" t="s">
        <v>24</v>
      </c>
      <c r="G3" s="855"/>
    </row>
    <row r="4" spans="1:10" s="45" customFormat="1" ht="24.95" customHeight="1" thickBot="1" x14ac:dyDescent="0.25">
      <c r="A4" s="857"/>
      <c r="B4" s="200" t="s">
        <v>50</v>
      </c>
      <c r="C4" s="265" t="s">
        <v>51</v>
      </c>
      <c r="D4" s="119" t="s">
        <v>3</v>
      </c>
      <c r="E4" s="861"/>
      <c r="F4" s="103" t="s">
        <v>7</v>
      </c>
      <c r="G4" s="105" t="s">
        <v>3</v>
      </c>
    </row>
    <row r="5" spans="1:10" s="45" customFormat="1" ht="24.95" customHeight="1" x14ac:dyDescent="0.2">
      <c r="A5" s="172" t="s">
        <v>45</v>
      </c>
      <c r="B5" s="394">
        <v>5053</v>
      </c>
      <c r="C5" s="72">
        <v>1612</v>
      </c>
      <c r="D5" s="70">
        <f t="shared" ref="D5:D12" si="0">IF(COUNT(B5:C5)=0,"",SUM(B5:C5))</f>
        <v>6665</v>
      </c>
      <c r="E5" s="275"/>
      <c r="F5" s="772">
        <v>3199.1988600000109</v>
      </c>
      <c r="G5" s="773">
        <v>7270.9064900000003</v>
      </c>
    </row>
    <row r="6" spans="1:10" s="45" customFormat="1" ht="24.95" customHeight="1" x14ac:dyDescent="0.2">
      <c r="A6" s="173" t="s">
        <v>46</v>
      </c>
      <c r="B6" s="394">
        <v>365</v>
      </c>
      <c r="C6" s="72">
        <v>433</v>
      </c>
      <c r="D6" s="73">
        <f t="shared" si="0"/>
        <v>798</v>
      </c>
      <c r="E6" s="395"/>
      <c r="F6" s="331">
        <v>331.59196000000014</v>
      </c>
      <c r="G6" s="332">
        <v>753.61810000000003</v>
      </c>
    </row>
    <row r="7" spans="1:10" s="45" customFormat="1" ht="24.95" customHeight="1" x14ac:dyDescent="0.2">
      <c r="A7" s="173" t="s">
        <v>47</v>
      </c>
      <c r="B7" s="394">
        <v>979</v>
      </c>
      <c r="C7" s="72">
        <v>471</v>
      </c>
      <c r="D7" s="73">
        <f t="shared" si="0"/>
        <v>1450</v>
      </c>
      <c r="E7" s="395"/>
      <c r="F7" s="331">
        <v>602.48368000000062</v>
      </c>
      <c r="G7" s="332">
        <v>1369.2810900000002</v>
      </c>
    </row>
    <row r="8" spans="1:10" s="45" customFormat="1" ht="24.95" customHeight="1" x14ac:dyDescent="0.2">
      <c r="A8" s="173" t="s">
        <v>48</v>
      </c>
      <c r="B8" s="394">
        <v>353</v>
      </c>
      <c r="C8" s="72">
        <v>370</v>
      </c>
      <c r="D8" s="73">
        <f t="shared" si="0"/>
        <v>723</v>
      </c>
      <c r="E8" s="395"/>
      <c r="F8" s="331">
        <v>356.64101000000062</v>
      </c>
      <c r="G8" s="332">
        <v>810.54774000000009</v>
      </c>
    </row>
    <row r="9" spans="1:10" s="45" customFormat="1" ht="24.95" customHeight="1" x14ac:dyDescent="0.2">
      <c r="A9" s="173" t="s">
        <v>49</v>
      </c>
      <c r="B9" s="394">
        <v>97</v>
      </c>
      <c r="C9" s="72">
        <v>124</v>
      </c>
      <c r="D9" s="73">
        <f t="shared" si="0"/>
        <v>221</v>
      </c>
      <c r="E9" s="395"/>
      <c r="F9" s="331">
        <v>42.035399999999996</v>
      </c>
      <c r="G9" s="332">
        <v>95.534999999999997</v>
      </c>
    </row>
    <row r="10" spans="1:10" s="45" customFormat="1" ht="24.95" customHeight="1" x14ac:dyDescent="0.2">
      <c r="A10" s="173" t="s">
        <v>42</v>
      </c>
      <c r="B10" s="394">
        <v>122</v>
      </c>
      <c r="C10" s="72">
        <v>130</v>
      </c>
      <c r="D10" s="73">
        <f t="shared" si="0"/>
        <v>252</v>
      </c>
      <c r="E10" s="395"/>
      <c r="F10" s="331">
        <v>102.05166999999994</v>
      </c>
      <c r="G10" s="332">
        <v>231.93565000000001</v>
      </c>
    </row>
    <row r="11" spans="1:10" s="45" customFormat="1" ht="24.95" customHeight="1" x14ac:dyDescent="0.2">
      <c r="A11" s="173" t="s">
        <v>43</v>
      </c>
      <c r="B11" s="394">
        <v>0</v>
      </c>
      <c r="C11" s="72">
        <v>0</v>
      </c>
      <c r="D11" s="73">
        <f t="shared" si="0"/>
        <v>0</v>
      </c>
      <c r="E11" s="395"/>
      <c r="F11" s="331">
        <v>0</v>
      </c>
      <c r="G11" s="332">
        <v>0</v>
      </c>
    </row>
    <row r="12" spans="1:10" s="45" customFormat="1" ht="24.95" customHeight="1" thickBot="1" x14ac:dyDescent="0.25">
      <c r="A12" s="174" t="s">
        <v>12</v>
      </c>
      <c r="B12" s="394">
        <v>178</v>
      </c>
      <c r="C12" s="72">
        <v>75</v>
      </c>
      <c r="D12" s="77">
        <f t="shared" si="0"/>
        <v>253</v>
      </c>
      <c r="E12" s="395"/>
      <c r="F12" s="682">
        <v>122.08548999999996</v>
      </c>
      <c r="G12" s="731">
        <v>277.46706</v>
      </c>
    </row>
    <row r="13" spans="1:10" ht="24.95" customHeight="1" thickBot="1" x14ac:dyDescent="0.25">
      <c r="A13" s="374" t="s">
        <v>3</v>
      </c>
      <c r="B13" s="62">
        <f t="shared" ref="B13:G13" si="1">IF(COUNT(B5:B12)=0,"",SUM(B5:B12))</f>
        <v>7147</v>
      </c>
      <c r="C13" s="80">
        <f t="shared" si="1"/>
        <v>3215</v>
      </c>
      <c r="D13" s="63">
        <f t="shared" si="1"/>
        <v>10362</v>
      </c>
      <c r="E13" s="309">
        <v>6741</v>
      </c>
      <c r="F13" s="113">
        <f t="shared" si="1"/>
        <v>4756.0880700000116</v>
      </c>
      <c r="G13" s="115">
        <f t="shared" si="1"/>
        <v>10809.29113</v>
      </c>
    </row>
    <row r="14" spans="1:10" ht="24.95" customHeight="1" thickBot="1" x14ac:dyDescent="0.25">
      <c r="A14" s="362" t="s">
        <v>13</v>
      </c>
      <c r="B14" s="574"/>
      <c r="C14" s="317"/>
      <c r="D14" s="626">
        <v>470</v>
      </c>
      <c r="E14" s="319"/>
      <c r="F14" s="626">
        <v>127</v>
      </c>
      <c r="G14" s="623">
        <v>289</v>
      </c>
    </row>
  </sheetData>
  <sheetProtection password="D63F" sheet="1" objects="1" scenarios="1" selectLockedCells="1"/>
  <mergeCells count="4">
    <mergeCell ref="F3:G3"/>
    <mergeCell ref="A3:A4"/>
    <mergeCell ref="B3:D3"/>
    <mergeCell ref="E3:E4"/>
  </mergeCells>
  <phoneticPr fontId="5" type="noConversion"/>
  <pageMargins left="0.25" right="0.25" top="0.75" bottom="0.75" header="0.3" footer="0.3"/>
  <pageSetup paperSize="9"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J8"/>
  <sheetViews>
    <sheetView workbookViewId="0">
      <selection activeCell="G5" sqref="G5"/>
    </sheetView>
  </sheetViews>
  <sheetFormatPr defaultRowHeight="24.95" customHeight="1" x14ac:dyDescent="0.2"/>
  <cols>
    <col min="1" max="1" width="22" style="64" customWidth="1"/>
    <col min="2" max="2" width="25.42578125" style="64" customWidth="1"/>
    <col min="3" max="3" width="27.140625" style="64" customWidth="1"/>
    <col min="4" max="5" width="20.7109375" style="64" customWidth="1"/>
    <col min="6" max="16384" width="9.140625" style="64"/>
  </cols>
  <sheetData>
    <row r="1" spans="1:10" ht="24.95" customHeight="1" x14ac:dyDescent="0.2">
      <c r="A1" s="25" t="s">
        <v>453</v>
      </c>
      <c r="B1" s="100" t="s">
        <v>785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/>
    <row r="3" spans="1:10" s="45" customFormat="1" ht="24.95" customHeight="1" x14ac:dyDescent="0.2">
      <c r="A3" s="856" t="s">
        <v>44</v>
      </c>
      <c r="B3" s="860" t="s">
        <v>878</v>
      </c>
      <c r="C3" s="860" t="s">
        <v>840</v>
      </c>
      <c r="D3" s="854" t="s">
        <v>24</v>
      </c>
      <c r="E3" s="855"/>
    </row>
    <row r="4" spans="1:10" s="45" customFormat="1" ht="24.95" customHeight="1" thickBot="1" x14ac:dyDescent="0.25">
      <c r="A4" s="857"/>
      <c r="B4" s="861"/>
      <c r="C4" s="861"/>
      <c r="D4" s="103" t="s">
        <v>7</v>
      </c>
      <c r="E4" s="105" t="s">
        <v>3</v>
      </c>
    </row>
    <row r="5" spans="1:10" s="45" customFormat="1" ht="24.95" customHeight="1" x14ac:dyDescent="0.2">
      <c r="A5" s="107" t="s">
        <v>42</v>
      </c>
      <c r="B5" s="160">
        <v>8</v>
      </c>
      <c r="C5" s="180"/>
      <c r="D5" s="772">
        <v>5.1391999999999998</v>
      </c>
      <c r="E5" s="773">
        <v>11.68</v>
      </c>
    </row>
    <row r="6" spans="1:10" s="45" customFormat="1" ht="24.95" customHeight="1" x14ac:dyDescent="0.2">
      <c r="A6" s="109" t="s">
        <v>52</v>
      </c>
      <c r="B6" s="53">
        <v>0</v>
      </c>
      <c r="C6" s="181"/>
      <c r="D6" s="54">
        <v>0</v>
      </c>
      <c r="E6" s="55">
        <v>0</v>
      </c>
    </row>
    <row r="7" spans="1:10" s="45" customFormat="1" ht="24.95" customHeight="1" thickBot="1" x14ac:dyDescent="0.25">
      <c r="A7" s="111" t="s">
        <v>12</v>
      </c>
      <c r="B7" s="162">
        <v>0</v>
      </c>
      <c r="C7" s="182"/>
      <c r="D7" s="131">
        <v>0</v>
      </c>
      <c r="E7" s="164">
        <v>0</v>
      </c>
    </row>
    <row r="8" spans="1:10" ht="24.95" customHeight="1" thickBot="1" x14ac:dyDescent="0.25">
      <c r="A8" s="357" t="s">
        <v>3</v>
      </c>
      <c r="B8" s="165">
        <f>IF(COUNT(B5:B7)=0,"",SUM(B5:B7))</f>
        <v>8</v>
      </c>
      <c r="C8" s="183">
        <v>8</v>
      </c>
      <c r="D8" s="113">
        <f>IF(COUNT(D5:D7)=0,"",SUM(D5:D7))</f>
        <v>5.1391999999999998</v>
      </c>
      <c r="E8" s="115">
        <f>IF(COUNT(E5:E7)=0,"",SUM(E5:E7))</f>
        <v>11.68</v>
      </c>
    </row>
  </sheetData>
  <sheetProtection password="D63F" sheet="1" objects="1" scenarios="1" selectLockedCells="1"/>
  <mergeCells count="4">
    <mergeCell ref="D3:E3"/>
    <mergeCell ref="B3:B4"/>
    <mergeCell ref="C3:C4"/>
    <mergeCell ref="A3:A4"/>
  </mergeCells>
  <phoneticPr fontId="5" type="noConversion"/>
  <pageMargins left="0.25" right="0.25" top="0.75" bottom="0.75" header="0.3" footer="0.3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J9"/>
  <sheetViews>
    <sheetView workbookViewId="0">
      <selection activeCell="C9" sqref="C9:D9"/>
    </sheetView>
  </sheetViews>
  <sheetFormatPr defaultRowHeight="24.95" customHeight="1" x14ac:dyDescent="0.2"/>
  <cols>
    <col min="1" max="1" width="24" style="64" customWidth="1"/>
    <col min="2" max="4" width="30.7109375" style="64" customWidth="1"/>
    <col min="5" max="16384" width="9.140625" style="64"/>
  </cols>
  <sheetData>
    <row r="1" spans="1:10" ht="24.95" customHeight="1" x14ac:dyDescent="0.2">
      <c r="A1" s="25" t="s">
        <v>424</v>
      </c>
      <c r="B1" s="197" t="s">
        <v>786</v>
      </c>
      <c r="C1" s="197"/>
      <c r="D1" s="197"/>
      <c r="E1" s="197"/>
      <c r="F1" s="197"/>
      <c r="G1" s="197"/>
      <c r="H1" s="197"/>
      <c r="I1" s="197"/>
      <c r="J1" s="197"/>
    </row>
    <row r="2" spans="1:10" ht="24.95" customHeight="1" thickBot="1" x14ac:dyDescent="0.25"/>
    <row r="3" spans="1:10" s="45" customFormat="1" ht="24.95" customHeight="1" x14ac:dyDescent="0.2">
      <c r="A3" s="856" t="s">
        <v>53</v>
      </c>
      <c r="B3" s="860" t="s">
        <v>841</v>
      </c>
      <c r="C3" s="854" t="s">
        <v>24</v>
      </c>
      <c r="D3" s="855"/>
    </row>
    <row r="4" spans="1:10" s="45" customFormat="1" ht="24.95" customHeight="1" thickBot="1" x14ac:dyDescent="0.25">
      <c r="A4" s="857"/>
      <c r="B4" s="861"/>
      <c r="C4" s="103" t="s">
        <v>7</v>
      </c>
      <c r="D4" s="105" t="s">
        <v>3</v>
      </c>
    </row>
    <row r="5" spans="1:10" s="45" customFormat="1" ht="24.95" customHeight="1" x14ac:dyDescent="0.2">
      <c r="A5" s="159" t="s">
        <v>54</v>
      </c>
      <c r="B5" s="627" t="s">
        <v>392</v>
      </c>
      <c r="C5" s="628" t="s">
        <v>392</v>
      </c>
      <c r="D5" s="629" t="s">
        <v>392</v>
      </c>
    </row>
    <row r="6" spans="1:10" s="45" customFormat="1" ht="24.95" customHeight="1" x14ac:dyDescent="0.2">
      <c r="A6" s="187" t="s">
        <v>55</v>
      </c>
      <c r="B6" s="630" t="s">
        <v>392</v>
      </c>
      <c r="C6" s="631" t="s">
        <v>392</v>
      </c>
      <c r="D6" s="632" t="s">
        <v>392</v>
      </c>
    </row>
    <row r="7" spans="1:10" s="45" customFormat="1" ht="24.95" customHeight="1" thickBot="1" x14ac:dyDescent="0.25">
      <c r="A7" s="227" t="s">
        <v>56</v>
      </c>
      <c r="B7" s="633" t="s">
        <v>392</v>
      </c>
      <c r="C7" s="634" t="s">
        <v>392</v>
      </c>
      <c r="D7" s="635" t="s">
        <v>392</v>
      </c>
    </row>
    <row r="8" spans="1:10" ht="24.95" customHeight="1" thickBot="1" x14ac:dyDescent="0.25">
      <c r="A8" s="363" t="s">
        <v>3</v>
      </c>
      <c r="B8" s="165" t="str">
        <f>IF(COUNT(B5:B7)=0,"",SUM(B5:B7))</f>
        <v/>
      </c>
      <c r="C8" s="113" t="str">
        <f>IF(COUNT(C5:C7)=0,"",SUM(C5:C7))</f>
        <v/>
      </c>
      <c r="D8" s="115" t="str">
        <f>IF(COUNT(D5:D7)=0,"",SUM(D5:D7))</f>
        <v/>
      </c>
    </row>
    <row r="9" spans="1:10" ht="24.95" customHeight="1" thickBot="1" x14ac:dyDescent="0.25">
      <c r="A9" s="362" t="s">
        <v>13</v>
      </c>
      <c r="B9" s="574"/>
      <c r="C9" s="626" t="s">
        <v>392</v>
      </c>
      <c r="D9" s="626" t="s">
        <v>392</v>
      </c>
    </row>
  </sheetData>
  <sheetProtection password="D63F" sheet="1" objects="1" scenarios="1" selectLockedCells="1"/>
  <mergeCells count="3">
    <mergeCell ref="C3:D3"/>
    <mergeCell ref="B3:B4"/>
    <mergeCell ref="A3:A4"/>
  </mergeCells>
  <phoneticPr fontId="5" type="noConversion"/>
  <pageMargins left="0.75" right="0.75" top="1" bottom="1" header="0.5" footer="0.5"/>
  <pageSetup paperSize="9" orientation="landscape" r:id="rId1"/>
  <headerFooter alignWithMargins="0">
    <oddHeader>&amp;L&amp;UMeasure : Setting up of farm management, farm relief and farm advisory services as well as forestry advisory services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EQ46"/>
  <sheetViews>
    <sheetView topLeftCell="A4" zoomScaleNormal="100" workbookViewId="0">
      <pane xSplit="2" ySplit="1" topLeftCell="C26" activePane="bottomRight" state="frozen"/>
      <selection activeCell="G43" sqref="G43"/>
      <selection pane="topRight" activeCell="G43" sqref="G43"/>
      <selection pane="bottomLeft" activeCell="G43" sqref="G43"/>
      <selection pane="bottomRight" activeCell="G11" sqref="G11"/>
    </sheetView>
  </sheetViews>
  <sheetFormatPr defaultRowHeight="24.95" customHeight="1" x14ac:dyDescent="0.2"/>
  <cols>
    <col min="1" max="1" width="17.7109375" style="64" customWidth="1"/>
    <col min="2" max="2" width="25.5703125" style="384" customWidth="1"/>
    <col min="3" max="6" width="20.7109375" style="64" customWidth="1"/>
    <col min="7" max="7" width="20.42578125" style="64" customWidth="1"/>
    <col min="8" max="8" width="22.42578125" style="64" customWidth="1"/>
    <col min="9" max="16384" width="9.140625" style="64"/>
  </cols>
  <sheetData>
    <row r="1" spans="1:147" ht="24.95" customHeight="1" x14ac:dyDescent="0.2">
      <c r="A1" s="25" t="s">
        <v>455</v>
      </c>
      <c r="B1" s="197" t="s">
        <v>57</v>
      </c>
      <c r="C1" s="197"/>
      <c r="D1" s="197"/>
      <c r="E1" s="197"/>
      <c r="F1" s="197"/>
      <c r="G1" s="197"/>
      <c r="H1" s="197"/>
      <c r="I1" s="197"/>
      <c r="J1" s="197"/>
    </row>
    <row r="2" spans="1:147" ht="24.95" customHeight="1" thickBot="1" x14ac:dyDescent="0.25"/>
    <row r="3" spans="1:147" s="45" customFormat="1" ht="24.95" customHeight="1" x14ac:dyDescent="0.2">
      <c r="A3" s="886" t="s">
        <v>33</v>
      </c>
      <c r="B3" s="856" t="s">
        <v>61</v>
      </c>
      <c r="C3" s="854" t="s">
        <v>878</v>
      </c>
      <c r="D3" s="862"/>
      <c r="E3" s="855"/>
      <c r="F3" s="854" t="s">
        <v>24</v>
      </c>
      <c r="G3" s="855"/>
      <c r="H3" s="860" t="s">
        <v>836</v>
      </c>
      <c r="I3" s="385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6"/>
      <c r="AM3" s="176"/>
      <c r="AN3" s="176"/>
      <c r="AO3" s="176"/>
      <c r="AP3" s="176"/>
      <c r="AQ3" s="176"/>
      <c r="AR3" s="176"/>
      <c r="AS3" s="176"/>
      <c r="AT3" s="176"/>
      <c r="AU3" s="176"/>
      <c r="AV3" s="176"/>
      <c r="AW3" s="176"/>
      <c r="AX3" s="176"/>
      <c r="AY3" s="176"/>
      <c r="AZ3" s="176"/>
      <c r="BA3" s="176"/>
      <c r="BB3" s="176"/>
      <c r="BC3" s="176"/>
      <c r="BD3" s="176"/>
      <c r="BE3" s="176"/>
      <c r="BF3" s="176"/>
      <c r="BG3" s="176"/>
      <c r="BH3" s="176"/>
      <c r="BI3" s="176"/>
      <c r="BJ3" s="176"/>
      <c r="BK3" s="176"/>
      <c r="BL3" s="176"/>
      <c r="BM3" s="176"/>
      <c r="BN3" s="176"/>
      <c r="BO3" s="176"/>
      <c r="BP3" s="176"/>
      <c r="BQ3" s="176"/>
      <c r="BR3" s="176"/>
      <c r="BS3" s="176"/>
      <c r="BT3" s="176"/>
      <c r="BU3" s="176"/>
      <c r="BV3" s="176"/>
      <c r="BW3" s="176"/>
      <c r="BX3" s="176"/>
      <c r="BY3" s="176"/>
      <c r="BZ3" s="176"/>
      <c r="CA3" s="176"/>
      <c r="CB3" s="176"/>
      <c r="CC3" s="176"/>
      <c r="CD3" s="176"/>
      <c r="CE3" s="176"/>
      <c r="CF3" s="176"/>
      <c r="CG3" s="176"/>
      <c r="CH3" s="176"/>
      <c r="CI3" s="176"/>
      <c r="CJ3" s="176"/>
      <c r="CK3" s="176"/>
      <c r="CL3" s="176"/>
      <c r="CM3" s="176"/>
      <c r="CN3" s="176"/>
      <c r="CO3" s="176"/>
      <c r="CP3" s="176"/>
      <c r="CQ3" s="176"/>
      <c r="CR3" s="176"/>
      <c r="CS3" s="176"/>
      <c r="CT3" s="176"/>
      <c r="CU3" s="176"/>
      <c r="CV3" s="176"/>
      <c r="CW3" s="176"/>
      <c r="CX3" s="176"/>
      <c r="CY3" s="176"/>
      <c r="CZ3" s="176"/>
      <c r="DA3" s="176"/>
      <c r="DB3" s="176"/>
      <c r="DC3" s="176"/>
      <c r="DD3" s="176"/>
      <c r="DE3" s="176"/>
      <c r="DF3" s="176"/>
      <c r="DG3" s="176"/>
      <c r="DH3" s="176"/>
      <c r="DI3" s="176"/>
      <c r="DJ3" s="176"/>
      <c r="DK3" s="176"/>
      <c r="DL3" s="176"/>
      <c r="DM3" s="176"/>
      <c r="DN3" s="176"/>
      <c r="DO3" s="176"/>
      <c r="DP3" s="176"/>
      <c r="DQ3" s="176"/>
      <c r="DR3" s="176"/>
      <c r="DS3" s="176"/>
      <c r="DT3" s="176"/>
      <c r="DU3" s="176"/>
      <c r="DV3" s="176"/>
      <c r="DW3" s="176"/>
      <c r="DX3" s="176"/>
      <c r="DY3" s="176"/>
      <c r="DZ3" s="176"/>
      <c r="EA3" s="176"/>
      <c r="EB3" s="176"/>
      <c r="EC3" s="176"/>
      <c r="ED3" s="176"/>
      <c r="EE3" s="176"/>
      <c r="EF3" s="176"/>
      <c r="EG3" s="176"/>
      <c r="EH3" s="176"/>
      <c r="EI3" s="176"/>
      <c r="EJ3" s="176"/>
      <c r="EK3" s="176"/>
      <c r="EL3" s="176"/>
      <c r="EM3" s="176"/>
      <c r="EN3" s="176"/>
      <c r="EO3" s="176"/>
      <c r="EP3" s="176"/>
      <c r="EQ3" s="176"/>
    </row>
    <row r="4" spans="1:147" s="156" customFormat="1" ht="24.95" customHeight="1" thickBot="1" x14ac:dyDescent="0.25">
      <c r="A4" s="870"/>
      <c r="B4" s="857"/>
      <c r="C4" s="103" t="s">
        <v>62</v>
      </c>
      <c r="D4" s="201" t="s">
        <v>63</v>
      </c>
      <c r="E4" s="47" t="s">
        <v>3</v>
      </c>
      <c r="F4" s="46" t="s">
        <v>7</v>
      </c>
      <c r="G4" s="47" t="s">
        <v>3</v>
      </c>
      <c r="H4" s="861"/>
      <c r="I4" s="386"/>
      <c r="J4" s="190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/>
      <c r="AM4" s="190"/>
      <c r="AN4" s="190"/>
      <c r="AO4" s="190"/>
      <c r="AP4" s="190"/>
      <c r="AQ4" s="190"/>
      <c r="AR4" s="190"/>
      <c r="AS4" s="190"/>
      <c r="AT4" s="190"/>
      <c r="AU4" s="190"/>
      <c r="AV4" s="190"/>
      <c r="AW4" s="190"/>
      <c r="AX4" s="190"/>
      <c r="AY4" s="190"/>
      <c r="AZ4" s="190"/>
      <c r="BA4" s="190"/>
      <c r="BB4" s="190"/>
      <c r="BC4" s="190"/>
      <c r="BD4" s="190"/>
      <c r="BE4" s="190"/>
      <c r="BF4" s="190"/>
      <c r="BG4" s="190"/>
      <c r="BH4" s="190"/>
      <c r="BI4" s="190"/>
      <c r="BJ4" s="190"/>
      <c r="BK4" s="190"/>
      <c r="BL4" s="190"/>
      <c r="BM4" s="190"/>
      <c r="BN4" s="190"/>
      <c r="BO4" s="190"/>
      <c r="BP4" s="190"/>
      <c r="BQ4" s="190"/>
      <c r="BR4" s="190"/>
      <c r="BS4" s="190"/>
      <c r="BT4" s="190"/>
      <c r="BU4" s="190"/>
      <c r="BV4" s="190"/>
      <c r="BW4" s="190"/>
      <c r="BX4" s="190"/>
      <c r="BY4" s="190"/>
      <c r="BZ4" s="190"/>
      <c r="CA4" s="190"/>
      <c r="CB4" s="190"/>
      <c r="CC4" s="190"/>
      <c r="CD4" s="190"/>
      <c r="CE4" s="190"/>
      <c r="CF4" s="190"/>
      <c r="CG4" s="190"/>
      <c r="CH4" s="190"/>
      <c r="CI4" s="190"/>
      <c r="CJ4" s="190"/>
      <c r="CK4" s="190"/>
      <c r="CL4" s="190"/>
      <c r="CM4" s="190"/>
      <c r="CN4" s="190"/>
      <c r="CO4" s="190"/>
      <c r="CP4" s="190"/>
      <c r="CQ4" s="190"/>
      <c r="CR4" s="190"/>
      <c r="CS4" s="190"/>
      <c r="CT4" s="190"/>
      <c r="CU4" s="190"/>
      <c r="CV4" s="190"/>
      <c r="CW4" s="190"/>
      <c r="CX4" s="190"/>
      <c r="CY4" s="190"/>
      <c r="CZ4" s="190"/>
      <c r="DA4" s="190"/>
      <c r="DB4" s="190"/>
      <c r="DC4" s="190"/>
      <c r="DD4" s="190"/>
      <c r="DE4" s="190"/>
      <c r="DF4" s="190"/>
      <c r="DG4" s="190"/>
      <c r="DH4" s="190"/>
      <c r="DI4" s="190"/>
      <c r="DJ4" s="190"/>
      <c r="DK4" s="190"/>
      <c r="DL4" s="190"/>
      <c r="DM4" s="190"/>
      <c r="DN4" s="190"/>
      <c r="DO4" s="190"/>
      <c r="DP4" s="190"/>
      <c r="DQ4" s="190"/>
      <c r="DR4" s="190"/>
      <c r="DS4" s="190"/>
      <c r="DT4" s="190"/>
      <c r="DU4" s="190"/>
      <c r="DV4" s="190"/>
      <c r="DW4" s="190"/>
      <c r="DX4" s="190"/>
      <c r="DY4" s="190"/>
      <c r="DZ4" s="190"/>
      <c r="EA4" s="190"/>
      <c r="EB4" s="190"/>
      <c r="EC4" s="190"/>
      <c r="ED4" s="190"/>
      <c r="EE4" s="190"/>
      <c r="EF4" s="190"/>
      <c r="EG4" s="190"/>
      <c r="EH4" s="190"/>
      <c r="EI4" s="190"/>
      <c r="EJ4" s="190"/>
      <c r="EK4" s="190"/>
      <c r="EL4" s="190"/>
      <c r="EM4" s="190"/>
      <c r="EN4" s="190"/>
      <c r="EO4" s="190"/>
      <c r="EP4" s="190"/>
      <c r="EQ4" s="190"/>
    </row>
    <row r="5" spans="1:147" s="45" customFormat="1" ht="24.95" customHeight="1" x14ac:dyDescent="0.2">
      <c r="A5" s="883" t="s">
        <v>34</v>
      </c>
      <c r="B5" s="376" t="s">
        <v>60</v>
      </c>
      <c r="C5" s="50">
        <v>2</v>
      </c>
      <c r="D5" s="69">
        <v>32</v>
      </c>
      <c r="E5" s="70">
        <f t="shared" ref="E5:E44" si="0">IF(COUNT(C5:D5)=0,"",SUM(C5:D5))</f>
        <v>34</v>
      </c>
      <c r="F5" s="326">
        <v>433.08665000000002</v>
      </c>
      <c r="G5" s="327">
        <v>984.28782999999999</v>
      </c>
      <c r="H5" s="325">
        <v>4700.3715700000002</v>
      </c>
      <c r="I5" s="385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P5" s="176"/>
      <c r="AQ5" s="176"/>
      <c r="AR5" s="176"/>
      <c r="AS5" s="176"/>
      <c r="AT5" s="176"/>
      <c r="AU5" s="176"/>
      <c r="AV5" s="176"/>
      <c r="AW5" s="176"/>
      <c r="AX5" s="176"/>
      <c r="AY5" s="176"/>
      <c r="AZ5" s="176"/>
      <c r="BA5" s="176"/>
      <c r="BB5" s="176"/>
      <c r="BC5" s="176"/>
      <c r="BD5" s="176"/>
      <c r="BE5" s="176"/>
      <c r="BF5" s="176"/>
      <c r="BG5" s="176"/>
      <c r="BH5" s="176"/>
      <c r="BI5" s="176"/>
      <c r="BJ5" s="176"/>
      <c r="BK5" s="176"/>
      <c r="BL5" s="176"/>
      <c r="BM5" s="176"/>
      <c r="BN5" s="176"/>
      <c r="BO5" s="176"/>
      <c r="BP5" s="176"/>
      <c r="BQ5" s="176"/>
      <c r="BR5" s="176"/>
      <c r="BS5" s="176"/>
      <c r="BT5" s="176"/>
      <c r="BU5" s="176"/>
      <c r="BV5" s="176"/>
      <c r="BW5" s="176"/>
      <c r="BX5" s="176"/>
      <c r="BY5" s="176"/>
      <c r="BZ5" s="176"/>
      <c r="CA5" s="176"/>
      <c r="CB5" s="176"/>
      <c r="CC5" s="176"/>
      <c r="CD5" s="176"/>
      <c r="CE5" s="176"/>
      <c r="CF5" s="176"/>
      <c r="CG5" s="176"/>
      <c r="CH5" s="176"/>
      <c r="CI5" s="176"/>
      <c r="CJ5" s="176"/>
      <c r="CK5" s="176"/>
      <c r="CL5" s="176"/>
      <c r="CM5" s="176"/>
      <c r="CN5" s="176"/>
      <c r="CO5" s="176"/>
      <c r="CP5" s="176"/>
      <c r="CQ5" s="176"/>
      <c r="CR5" s="176"/>
      <c r="CS5" s="176"/>
      <c r="CT5" s="176"/>
      <c r="CU5" s="176"/>
      <c r="CV5" s="176"/>
      <c r="CW5" s="176"/>
      <c r="CX5" s="176"/>
      <c r="CY5" s="176"/>
      <c r="CZ5" s="176"/>
      <c r="DA5" s="176"/>
      <c r="DB5" s="176"/>
      <c r="DC5" s="176"/>
      <c r="DD5" s="176"/>
      <c r="DE5" s="176"/>
      <c r="DF5" s="176"/>
      <c r="DG5" s="176"/>
      <c r="DH5" s="176"/>
      <c r="DI5" s="176"/>
      <c r="DJ5" s="176"/>
      <c r="DK5" s="176"/>
      <c r="DL5" s="176"/>
      <c r="DM5" s="176"/>
      <c r="DN5" s="176"/>
      <c r="DO5" s="176"/>
      <c r="DP5" s="176"/>
      <c r="DQ5" s="176"/>
      <c r="DR5" s="176"/>
      <c r="DS5" s="176"/>
      <c r="DT5" s="176"/>
      <c r="DU5" s="176"/>
      <c r="DV5" s="176"/>
      <c r="DW5" s="176"/>
      <c r="DX5" s="176"/>
      <c r="DY5" s="176"/>
      <c r="DZ5" s="176"/>
      <c r="EA5" s="176"/>
      <c r="EB5" s="176"/>
      <c r="EC5" s="176"/>
      <c r="ED5" s="176"/>
      <c r="EE5" s="176"/>
      <c r="EF5" s="176"/>
      <c r="EG5" s="176"/>
      <c r="EH5" s="176"/>
      <c r="EI5" s="176"/>
      <c r="EJ5" s="176"/>
      <c r="EK5" s="176"/>
      <c r="EL5" s="176"/>
      <c r="EM5" s="176"/>
      <c r="EN5" s="176"/>
      <c r="EO5" s="176"/>
      <c r="EP5" s="176"/>
      <c r="EQ5" s="176"/>
    </row>
    <row r="6" spans="1:147" s="45" customFormat="1" ht="24.95" customHeight="1" x14ac:dyDescent="0.2">
      <c r="A6" s="884"/>
      <c r="B6" s="377" t="s">
        <v>58</v>
      </c>
      <c r="C6" s="54">
        <v>19</v>
      </c>
      <c r="D6" s="72">
        <v>1126</v>
      </c>
      <c r="E6" s="73">
        <f t="shared" si="0"/>
        <v>1145</v>
      </c>
      <c r="F6" s="331">
        <v>16417.689230000004</v>
      </c>
      <c r="G6" s="332">
        <v>35933.974010000013</v>
      </c>
      <c r="H6" s="330">
        <v>121872.62075999993</v>
      </c>
      <c r="I6" s="385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6"/>
      <c r="AV6" s="176"/>
      <c r="AW6" s="176"/>
      <c r="AX6" s="176"/>
      <c r="AY6" s="176"/>
      <c r="AZ6" s="176"/>
      <c r="BA6" s="176"/>
      <c r="BB6" s="176"/>
      <c r="BC6" s="176"/>
      <c r="BD6" s="176"/>
      <c r="BE6" s="176"/>
      <c r="BF6" s="176"/>
      <c r="BG6" s="176"/>
      <c r="BH6" s="176"/>
      <c r="BI6" s="176"/>
      <c r="BJ6" s="176"/>
      <c r="BK6" s="176"/>
      <c r="BL6" s="176"/>
      <c r="BM6" s="176"/>
      <c r="BN6" s="176"/>
      <c r="BO6" s="176"/>
      <c r="BP6" s="176"/>
      <c r="BQ6" s="176"/>
      <c r="BR6" s="176"/>
      <c r="BS6" s="176"/>
      <c r="BT6" s="176"/>
      <c r="BU6" s="176"/>
      <c r="BV6" s="176"/>
      <c r="BW6" s="176"/>
      <c r="BX6" s="176"/>
      <c r="BY6" s="176"/>
      <c r="BZ6" s="176"/>
      <c r="CA6" s="176"/>
      <c r="CB6" s="176"/>
      <c r="CC6" s="176"/>
      <c r="CD6" s="176"/>
      <c r="CE6" s="176"/>
      <c r="CF6" s="176"/>
      <c r="CG6" s="176"/>
      <c r="CH6" s="176"/>
      <c r="CI6" s="176"/>
      <c r="CJ6" s="176"/>
      <c r="CK6" s="176"/>
      <c r="CL6" s="176"/>
      <c r="CM6" s="176"/>
      <c r="CN6" s="176"/>
      <c r="CO6" s="176"/>
      <c r="CP6" s="176"/>
      <c r="CQ6" s="176"/>
      <c r="CR6" s="176"/>
      <c r="CS6" s="176"/>
      <c r="CT6" s="176"/>
      <c r="CU6" s="176"/>
      <c r="CV6" s="176"/>
      <c r="CW6" s="176"/>
      <c r="CX6" s="176"/>
      <c r="CY6" s="176"/>
      <c r="CZ6" s="176"/>
      <c r="DA6" s="176"/>
      <c r="DB6" s="176"/>
      <c r="DC6" s="176"/>
      <c r="DD6" s="176"/>
      <c r="DE6" s="176"/>
      <c r="DF6" s="176"/>
      <c r="DG6" s="176"/>
      <c r="DH6" s="176"/>
      <c r="DI6" s="176"/>
      <c r="DJ6" s="176"/>
      <c r="DK6" s="176"/>
      <c r="DL6" s="176"/>
      <c r="DM6" s="176"/>
      <c r="DN6" s="176"/>
      <c r="DO6" s="176"/>
      <c r="DP6" s="176"/>
      <c r="DQ6" s="176"/>
      <c r="DR6" s="176"/>
      <c r="DS6" s="176"/>
      <c r="DT6" s="176"/>
      <c r="DU6" s="176"/>
      <c r="DV6" s="176"/>
      <c r="DW6" s="176"/>
      <c r="DX6" s="176"/>
      <c r="DY6" s="176"/>
      <c r="DZ6" s="176"/>
      <c r="EA6" s="176"/>
      <c r="EB6" s="176"/>
      <c r="EC6" s="176"/>
      <c r="ED6" s="176"/>
      <c r="EE6" s="176"/>
      <c r="EF6" s="176"/>
      <c r="EG6" s="176"/>
      <c r="EH6" s="176"/>
      <c r="EI6" s="176"/>
      <c r="EJ6" s="176"/>
      <c r="EK6" s="176"/>
      <c r="EL6" s="176"/>
      <c r="EM6" s="176"/>
      <c r="EN6" s="176"/>
      <c r="EO6" s="176"/>
      <c r="EP6" s="176"/>
      <c r="EQ6" s="176"/>
    </row>
    <row r="7" spans="1:147" s="45" customFormat="1" ht="24.95" customHeight="1" x14ac:dyDescent="0.2">
      <c r="A7" s="884"/>
      <c r="B7" s="377" t="s">
        <v>59</v>
      </c>
      <c r="C7" s="54">
        <v>11</v>
      </c>
      <c r="D7" s="72">
        <v>605</v>
      </c>
      <c r="E7" s="73">
        <f t="shared" si="0"/>
        <v>616</v>
      </c>
      <c r="F7" s="331">
        <v>15631.478389999997</v>
      </c>
      <c r="G7" s="332">
        <v>33458.056430000026</v>
      </c>
      <c r="H7" s="330">
        <v>141118.67292000013</v>
      </c>
      <c r="I7" s="385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176"/>
      <c r="AG7" s="176"/>
      <c r="AH7" s="176"/>
      <c r="AI7" s="176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76"/>
      <c r="AY7" s="176"/>
      <c r="AZ7" s="176"/>
      <c r="BA7" s="176"/>
      <c r="BB7" s="176"/>
      <c r="BC7" s="176"/>
      <c r="BD7" s="176"/>
      <c r="BE7" s="176"/>
      <c r="BF7" s="176"/>
      <c r="BG7" s="176"/>
      <c r="BH7" s="176"/>
      <c r="BI7" s="176"/>
      <c r="BJ7" s="176"/>
      <c r="BK7" s="176"/>
      <c r="BL7" s="176"/>
      <c r="BM7" s="176"/>
      <c r="BN7" s="176"/>
      <c r="BO7" s="176"/>
      <c r="BP7" s="176"/>
      <c r="BQ7" s="176"/>
      <c r="BR7" s="176"/>
      <c r="BS7" s="176"/>
      <c r="BT7" s="176"/>
      <c r="BU7" s="176"/>
      <c r="BV7" s="176"/>
      <c r="BW7" s="176"/>
      <c r="BX7" s="176"/>
      <c r="BY7" s="176"/>
      <c r="BZ7" s="176"/>
      <c r="CA7" s="176"/>
      <c r="CB7" s="176"/>
      <c r="CC7" s="176"/>
      <c r="CD7" s="176"/>
      <c r="CE7" s="176"/>
      <c r="CF7" s="176"/>
      <c r="CG7" s="176"/>
      <c r="CH7" s="176"/>
      <c r="CI7" s="176"/>
      <c r="CJ7" s="176"/>
      <c r="CK7" s="176"/>
      <c r="CL7" s="176"/>
      <c r="CM7" s="176"/>
      <c r="CN7" s="176"/>
      <c r="CO7" s="176"/>
      <c r="CP7" s="176"/>
      <c r="CQ7" s="176"/>
      <c r="CR7" s="176"/>
      <c r="CS7" s="176"/>
      <c r="CT7" s="176"/>
      <c r="CU7" s="176"/>
      <c r="CV7" s="176"/>
      <c r="CW7" s="176"/>
      <c r="CX7" s="176"/>
      <c r="CY7" s="176"/>
      <c r="CZ7" s="176"/>
      <c r="DA7" s="176"/>
      <c r="DB7" s="176"/>
      <c r="DC7" s="176"/>
      <c r="DD7" s="176"/>
      <c r="DE7" s="176"/>
      <c r="DF7" s="176"/>
      <c r="DG7" s="176"/>
      <c r="DH7" s="176"/>
      <c r="DI7" s="176"/>
      <c r="DJ7" s="176"/>
      <c r="DK7" s="176"/>
      <c r="DL7" s="176"/>
      <c r="DM7" s="176"/>
      <c r="DN7" s="176"/>
      <c r="DO7" s="176"/>
      <c r="DP7" s="176"/>
      <c r="DQ7" s="176"/>
      <c r="DR7" s="176"/>
      <c r="DS7" s="176"/>
      <c r="DT7" s="176"/>
      <c r="DU7" s="176"/>
      <c r="DV7" s="176"/>
      <c r="DW7" s="176"/>
      <c r="DX7" s="176"/>
      <c r="DY7" s="176"/>
      <c r="DZ7" s="176"/>
      <c r="EA7" s="176"/>
      <c r="EB7" s="176"/>
      <c r="EC7" s="176"/>
      <c r="ED7" s="176"/>
      <c r="EE7" s="176"/>
      <c r="EF7" s="176"/>
      <c r="EG7" s="176"/>
      <c r="EH7" s="176"/>
      <c r="EI7" s="176"/>
      <c r="EJ7" s="176"/>
      <c r="EK7" s="176"/>
      <c r="EL7" s="176"/>
      <c r="EM7" s="176"/>
      <c r="EN7" s="176"/>
      <c r="EO7" s="176"/>
      <c r="EP7" s="176"/>
      <c r="EQ7" s="176"/>
    </row>
    <row r="8" spans="1:147" s="387" customFormat="1" ht="24.95" customHeight="1" thickBot="1" x14ac:dyDescent="0.25">
      <c r="A8" s="885"/>
      <c r="B8" s="378" t="s">
        <v>12</v>
      </c>
      <c r="C8" s="58">
        <v>7</v>
      </c>
      <c r="D8" s="204">
        <v>191</v>
      </c>
      <c r="E8" s="77">
        <f t="shared" si="0"/>
        <v>198</v>
      </c>
      <c r="F8" s="342">
        <v>1885.1607200000003</v>
      </c>
      <c r="G8" s="343">
        <v>4284.4559200000003</v>
      </c>
      <c r="H8" s="774">
        <v>15002.742820000009</v>
      </c>
      <c r="I8" s="385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  <c r="AA8" s="176"/>
      <c r="AB8" s="176"/>
      <c r="AC8" s="176"/>
      <c r="AD8" s="176"/>
      <c r="AE8" s="176"/>
      <c r="AF8" s="176"/>
      <c r="AG8" s="176"/>
      <c r="AH8" s="176"/>
      <c r="AI8" s="176"/>
      <c r="AJ8" s="176"/>
      <c r="AK8" s="176"/>
      <c r="AL8" s="176"/>
      <c r="AM8" s="176"/>
      <c r="AN8" s="176"/>
      <c r="AO8" s="176"/>
      <c r="AP8" s="176"/>
      <c r="AQ8" s="176"/>
      <c r="AR8" s="176"/>
      <c r="AS8" s="176"/>
      <c r="AT8" s="176"/>
      <c r="AU8" s="176"/>
      <c r="AV8" s="176"/>
      <c r="AW8" s="176"/>
      <c r="AX8" s="176"/>
      <c r="AY8" s="176"/>
      <c r="AZ8" s="176"/>
      <c r="BA8" s="176"/>
      <c r="BB8" s="176"/>
      <c r="BC8" s="176"/>
      <c r="BD8" s="176"/>
      <c r="BE8" s="176"/>
      <c r="BF8" s="176"/>
      <c r="BG8" s="176"/>
      <c r="BH8" s="176"/>
      <c r="BI8" s="176"/>
      <c r="BJ8" s="176"/>
      <c r="BK8" s="176"/>
      <c r="BL8" s="176"/>
      <c r="BM8" s="176"/>
      <c r="BN8" s="176"/>
      <c r="BO8" s="176"/>
      <c r="BP8" s="176"/>
      <c r="BQ8" s="176"/>
      <c r="BR8" s="176"/>
      <c r="BS8" s="176"/>
      <c r="BT8" s="176"/>
      <c r="BU8" s="176"/>
      <c r="BV8" s="176"/>
      <c r="BW8" s="176"/>
      <c r="BX8" s="176"/>
      <c r="BY8" s="176"/>
      <c r="BZ8" s="176"/>
      <c r="CA8" s="176"/>
      <c r="CB8" s="176"/>
      <c r="CC8" s="176"/>
      <c r="CD8" s="176"/>
      <c r="CE8" s="176"/>
      <c r="CF8" s="176"/>
      <c r="CG8" s="176"/>
      <c r="CH8" s="176"/>
      <c r="CI8" s="176"/>
      <c r="CJ8" s="176"/>
      <c r="CK8" s="176"/>
      <c r="CL8" s="176"/>
      <c r="CM8" s="176"/>
      <c r="CN8" s="176"/>
      <c r="CO8" s="176"/>
      <c r="CP8" s="176"/>
      <c r="CQ8" s="176"/>
      <c r="CR8" s="176"/>
      <c r="CS8" s="176"/>
      <c r="CT8" s="176"/>
      <c r="CU8" s="176"/>
      <c r="CV8" s="176"/>
      <c r="CW8" s="176"/>
      <c r="CX8" s="176"/>
      <c r="CY8" s="176"/>
      <c r="CZ8" s="176"/>
      <c r="DA8" s="176"/>
      <c r="DB8" s="176"/>
      <c r="DC8" s="176"/>
      <c r="DD8" s="176"/>
      <c r="DE8" s="176"/>
      <c r="DF8" s="176"/>
      <c r="DG8" s="176"/>
      <c r="DH8" s="176"/>
      <c r="DI8" s="176"/>
      <c r="DJ8" s="176"/>
      <c r="DK8" s="176"/>
      <c r="DL8" s="176"/>
      <c r="DM8" s="176"/>
      <c r="DN8" s="176"/>
      <c r="DO8" s="176"/>
      <c r="DP8" s="176"/>
      <c r="DQ8" s="176"/>
      <c r="DR8" s="176"/>
      <c r="DS8" s="176"/>
      <c r="DT8" s="176"/>
      <c r="DU8" s="176"/>
      <c r="DV8" s="176"/>
      <c r="DW8" s="176"/>
      <c r="DX8" s="176"/>
      <c r="DY8" s="176"/>
      <c r="DZ8" s="176"/>
      <c r="EA8" s="176"/>
      <c r="EB8" s="176"/>
      <c r="EC8" s="176"/>
      <c r="ED8" s="176"/>
      <c r="EE8" s="176"/>
      <c r="EF8" s="176"/>
      <c r="EG8" s="176"/>
      <c r="EH8" s="176"/>
      <c r="EI8" s="176"/>
      <c r="EJ8" s="176"/>
      <c r="EK8" s="176"/>
      <c r="EL8" s="176"/>
      <c r="EM8" s="176"/>
      <c r="EN8" s="176"/>
      <c r="EO8" s="176"/>
      <c r="EP8" s="176"/>
      <c r="EQ8" s="176"/>
    </row>
    <row r="9" spans="1:147" s="45" customFormat="1" ht="24.95" customHeight="1" x14ac:dyDescent="0.2">
      <c r="A9" s="883" t="s">
        <v>35</v>
      </c>
      <c r="B9" s="376" t="s">
        <v>60</v>
      </c>
      <c r="C9" s="50">
        <v>0</v>
      </c>
      <c r="D9" s="69">
        <v>0</v>
      </c>
      <c r="E9" s="70">
        <f t="shared" si="0"/>
        <v>0</v>
      </c>
      <c r="F9" s="326">
        <v>0</v>
      </c>
      <c r="G9" s="327">
        <v>0</v>
      </c>
      <c r="H9" s="325">
        <v>0</v>
      </c>
      <c r="I9" s="385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6"/>
      <c r="BD9" s="176"/>
      <c r="BE9" s="176"/>
      <c r="BF9" s="176"/>
      <c r="BG9" s="176"/>
      <c r="BH9" s="176"/>
      <c r="BI9" s="176"/>
      <c r="BJ9" s="176"/>
      <c r="BK9" s="176"/>
      <c r="BL9" s="176"/>
      <c r="BM9" s="176"/>
      <c r="BN9" s="176"/>
      <c r="BO9" s="176"/>
      <c r="BP9" s="176"/>
      <c r="BQ9" s="176"/>
      <c r="BR9" s="176"/>
      <c r="BS9" s="176"/>
      <c r="BT9" s="176"/>
      <c r="BU9" s="176"/>
      <c r="BV9" s="176"/>
      <c r="BW9" s="176"/>
      <c r="BX9" s="176"/>
      <c r="BY9" s="176"/>
      <c r="BZ9" s="176"/>
      <c r="CA9" s="176"/>
      <c r="CB9" s="176"/>
      <c r="CC9" s="176"/>
      <c r="CD9" s="176"/>
      <c r="CE9" s="176"/>
      <c r="CF9" s="176"/>
      <c r="CG9" s="176"/>
      <c r="CH9" s="176"/>
      <c r="CI9" s="176"/>
      <c r="CJ9" s="176"/>
      <c r="CK9" s="176"/>
      <c r="CL9" s="176"/>
      <c r="CM9" s="176"/>
      <c r="CN9" s="176"/>
      <c r="CO9" s="176"/>
      <c r="CP9" s="176"/>
      <c r="CQ9" s="176"/>
      <c r="CR9" s="176"/>
      <c r="CS9" s="176"/>
      <c r="CT9" s="176"/>
      <c r="CU9" s="176"/>
      <c r="CV9" s="176"/>
      <c r="CW9" s="176"/>
      <c r="CX9" s="176"/>
      <c r="CY9" s="176"/>
      <c r="CZ9" s="176"/>
      <c r="DA9" s="176"/>
      <c r="DB9" s="176"/>
      <c r="DC9" s="176"/>
      <c r="DD9" s="176"/>
      <c r="DE9" s="176"/>
      <c r="DF9" s="176"/>
      <c r="DG9" s="176"/>
      <c r="DH9" s="176"/>
      <c r="DI9" s="176"/>
      <c r="DJ9" s="176"/>
      <c r="DK9" s="176"/>
      <c r="DL9" s="176"/>
      <c r="DM9" s="176"/>
      <c r="DN9" s="176"/>
      <c r="DO9" s="176"/>
      <c r="DP9" s="176"/>
      <c r="DQ9" s="176"/>
      <c r="DR9" s="176"/>
      <c r="DS9" s="176"/>
      <c r="DT9" s="176"/>
      <c r="DU9" s="176"/>
      <c r="DV9" s="176"/>
      <c r="DW9" s="176"/>
      <c r="DX9" s="176"/>
      <c r="DY9" s="176"/>
      <c r="DZ9" s="176"/>
      <c r="EA9" s="176"/>
      <c r="EB9" s="176"/>
      <c r="EC9" s="176"/>
      <c r="ED9" s="176"/>
      <c r="EE9" s="176"/>
      <c r="EF9" s="176"/>
      <c r="EG9" s="176"/>
      <c r="EH9" s="176"/>
      <c r="EI9" s="176"/>
      <c r="EJ9" s="176"/>
      <c r="EK9" s="176"/>
      <c r="EL9" s="176"/>
      <c r="EM9" s="176"/>
      <c r="EN9" s="176"/>
      <c r="EO9" s="176"/>
      <c r="EP9" s="176"/>
      <c r="EQ9" s="176"/>
    </row>
    <row r="10" spans="1:147" s="45" customFormat="1" ht="24.95" customHeight="1" x14ac:dyDescent="0.2">
      <c r="A10" s="884"/>
      <c r="B10" s="377" t="s">
        <v>58</v>
      </c>
      <c r="C10" s="54">
        <v>1</v>
      </c>
      <c r="D10" s="72">
        <v>75</v>
      </c>
      <c r="E10" s="73">
        <f t="shared" si="0"/>
        <v>76</v>
      </c>
      <c r="F10" s="331">
        <v>1425.2731700000002</v>
      </c>
      <c r="G10" s="332">
        <v>3097.9052300000003</v>
      </c>
      <c r="H10" s="330">
        <v>11868.96492</v>
      </c>
      <c r="I10" s="385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6"/>
      <c r="AR10" s="176"/>
      <c r="AS10" s="176"/>
      <c r="AT10" s="176"/>
      <c r="AU10" s="176"/>
      <c r="AV10" s="176"/>
      <c r="AW10" s="176"/>
      <c r="AX10" s="176"/>
      <c r="AY10" s="176"/>
      <c r="AZ10" s="176"/>
      <c r="BA10" s="176"/>
      <c r="BB10" s="176"/>
      <c r="BC10" s="176"/>
      <c r="BD10" s="176"/>
      <c r="BE10" s="176"/>
      <c r="BF10" s="176"/>
      <c r="BG10" s="176"/>
      <c r="BH10" s="176"/>
      <c r="BI10" s="176"/>
      <c r="BJ10" s="176"/>
      <c r="BK10" s="176"/>
      <c r="BL10" s="176"/>
      <c r="BM10" s="176"/>
      <c r="BN10" s="176"/>
      <c r="BO10" s="176"/>
      <c r="BP10" s="176"/>
      <c r="BQ10" s="176"/>
      <c r="BR10" s="176"/>
      <c r="BS10" s="176"/>
      <c r="BT10" s="176"/>
      <c r="BU10" s="176"/>
      <c r="BV10" s="176"/>
      <c r="BW10" s="176"/>
      <c r="BX10" s="176"/>
      <c r="BY10" s="176"/>
      <c r="BZ10" s="176"/>
      <c r="CA10" s="176"/>
      <c r="CB10" s="176"/>
      <c r="CC10" s="176"/>
      <c r="CD10" s="176"/>
      <c r="CE10" s="176"/>
      <c r="CF10" s="176"/>
      <c r="CG10" s="176"/>
      <c r="CH10" s="176"/>
      <c r="CI10" s="176"/>
      <c r="CJ10" s="176"/>
      <c r="CK10" s="176"/>
      <c r="CL10" s="176"/>
      <c r="CM10" s="176"/>
      <c r="CN10" s="176"/>
      <c r="CO10" s="176"/>
      <c r="CP10" s="176"/>
      <c r="CQ10" s="176"/>
      <c r="CR10" s="176"/>
      <c r="CS10" s="176"/>
      <c r="CT10" s="176"/>
      <c r="CU10" s="176"/>
      <c r="CV10" s="176"/>
      <c r="CW10" s="176"/>
      <c r="CX10" s="176"/>
      <c r="CY10" s="176"/>
      <c r="CZ10" s="176"/>
      <c r="DA10" s="176"/>
      <c r="DB10" s="176"/>
      <c r="DC10" s="176"/>
      <c r="DD10" s="176"/>
      <c r="DE10" s="176"/>
      <c r="DF10" s="176"/>
      <c r="DG10" s="176"/>
      <c r="DH10" s="176"/>
      <c r="DI10" s="176"/>
      <c r="DJ10" s="176"/>
      <c r="DK10" s="176"/>
      <c r="DL10" s="176"/>
      <c r="DM10" s="176"/>
      <c r="DN10" s="176"/>
      <c r="DO10" s="176"/>
      <c r="DP10" s="176"/>
      <c r="DQ10" s="176"/>
      <c r="DR10" s="176"/>
      <c r="DS10" s="176"/>
      <c r="DT10" s="176"/>
      <c r="DU10" s="176"/>
      <c r="DV10" s="176"/>
      <c r="DW10" s="176"/>
      <c r="DX10" s="176"/>
      <c r="DY10" s="176"/>
      <c r="DZ10" s="176"/>
      <c r="EA10" s="176"/>
      <c r="EB10" s="176"/>
      <c r="EC10" s="176"/>
      <c r="ED10" s="176"/>
      <c r="EE10" s="176"/>
      <c r="EF10" s="176"/>
      <c r="EG10" s="176"/>
      <c r="EH10" s="176"/>
      <c r="EI10" s="176"/>
      <c r="EJ10" s="176"/>
      <c r="EK10" s="176"/>
      <c r="EL10" s="176"/>
      <c r="EM10" s="176"/>
      <c r="EN10" s="176"/>
      <c r="EO10" s="176"/>
      <c r="EP10" s="176"/>
      <c r="EQ10" s="176"/>
    </row>
    <row r="11" spans="1:147" s="45" customFormat="1" ht="24.95" customHeight="1" x14ac:dyDescent="0.2">
      <c r="A11" s="884"/>
      <c r="B11" s="377" t="s">
        <v>59</v>
      </c>
      <c r="C11" s="54">
        <v>2</v>
      </c>
      <c r="D11" s="72">
        <v>85</v>
      </c>
      <c r="E11" s="73">
        <f t="shared" si="0"/>
        <v>87</v>
      </c>
      <c r="F11" s="331">
        <v>2242.4454800000008</v>
      </c>
      <c r="G11" s="332">
        <v>5096.4669800000011</v>
      </c>
      <c r="H11" s="330">
        <v>22134.588109999997</v>
      </c>
      <c r="I11" s="385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176"/>
      <c r="AA11" s="176"/>
      <c r="AB11" s="176"/>
      <c r="AC11" s="176"/>
      <c r="AD11" s="176"/>
      <c r="AE11" s="176"/>
      <c r="AF11" s="176"/>
      <c r="AG11" s="176"/>
      <c r="AH11" s="176"/>
      <c r="AI11" s="176"/>
      <c r="AJ11" s="176"/>
      <c r="AK11" s="176"/>
      <c r="AL11" s="176"/>
      <c r="AM11" s="176"/>
      <c r="AN11" s="176"/>
      <c r="AO11" s="176"/>
      <c r="AP11" s="176"/>
      <c r="AQ11" s="176"/>
      <c r="AR11" s="176"/>
      <c r="AS11" s="176"/>
      <c r="AT11" s="176"/>
      <c r="AU11" s="176"/>
      <c r="AV11" s="176"/>
      <c r="AW11" s="176"/>
      <c r="AX11" s="176"/>
      <c r="AY11" s="176"/>
      <c r="AZ11" s="176"/>
      <c r="BA11" s="176"/>
      <c r="BB11" s="176"/>
      <c r="BC11" s="176"/>
      <c r="BD11" s="176"/>
      <c r="BE11" s="176"/>
      <c r="BF11" s="176"/>
      <c r="BG11" s="176"/>
      <c r="BH11" s="176"/>
      <c r="BI11" s="176"/>
      <c r="BJ11" s="176"/>
      <c r="BK11" s="176"/>
      <c r="BL11" s="176"/>
      <c r="BM11" s="176"/>
      <c r="BN11" s="176"/>
      <c r="BO11" s="176"/>
      <c r="BP11" s="176"/>
      <c r="BQ11" s="176"/>
      <c r="BR11" s="176"/>
      <c r="BS11" s="176"/>
      <c r="BT11" s="176"/>
      <c r="BU11" s="176"/>
      <c r="BV11" s="176"/>
      <c r="BW11" s="176"/>
      <c r="BX11" s="176"/>
      <c r="BY11" s="176"/>
      <c r="BZ11" s="176"/>
      <c r="CA11" s="176"/>
      <c r="CB11" s="176"/>
      <c r="CC11" s="176"/>
      <c r="CD11" s="176"/>
      <c r="CE11" s="176"/>
      <c r="CF11" s="176"/>
      <c r="CG11" s="176"/>
      <c r="CH11" s="176"/>
      <c r="CI11" s="176"/>
      <c r="CJ11" s="176"/>
      <c r="CK11" s="176"/>
      <c r="CL11" s="176"/>
      <c r="CM11" s="176"/>
      <c r="CN11" s="176"/>
      <c r="CO11" s="176"/>
      <c r="CP11" s="176"/>
      <c r="CQ11" s="176"/>
      <c r="CR11" s="176"/>
      <c r="CS11" s="176"/>
      <c r="CT11" s="176"/>
      <c r="CU11" s="176"/>
      <c r="CV11" s="176"/>
      <c r="CW11" s="176"/>
      <c r="CX11" s="176"/>
      <c r="CY11" s="176"/>
      <c r="CZ11" s="176"/>
      <c r="DA11" s="176"/>
      <c r="DB11" s="176"/>
      <c r="DC11" s="176"/>
      <c r="DD11" s="176"/>
      <c r="DE11" s="176"/>
      <c r="DF11" s="176"/>
      <c r="DG11" s="176"/>
      <c r="DH11" s="176"/>
      <c r="DI11" s="176"/>
      <c r="DJ11" s="176"/>
      <c r="DK11" s="176"/>
      <c r="DL11" s="176"/>
      <c r="DM11" s="176"/>
      <c r="DN11" s="176"/>
      <c r="DO11" s="176"/>
      <c r="DP11" s="176"/>
      <c r="DQ11" s="176"/>
      <c r="DR11" s="176"/>
      <c r="DS11" s="176"/>
      <c r="DT11" s="176"/>
      <c r="DU11" s="176"/>
      <c r="DV11" s="176"/>
      <c r="DW11" s="176"/>
      <c r="DX11" s="176"/>
      <c r="DY11" s="176"/>
      <c r="DZ11" s="176"/>
      <c r="EA11" s="176"/>
      <c r="EB11" s="176"/>
      <c r="EC11" s="176"/>
      <c r="ED11" s="176"/>
      <c r="EE11" s="176"/>
      <c r="EF11" s="176"/>
      <c r="EG11" s="176"/>
      <c r="EH11" s="176"/>
      <c r="EI11" s="176"/>
      <c r="EJ11" s="176"/>
      <c r="EK11" s="176"/>
      <c r="EL11" s="176"/>
      <c r="EM11" s="176"/>
      <c r="EN11" s="176"/>
      <c r="EO11" s="176"/>
      <c r="EP11" s="176"/>
      <c r="EQ11" s="176"/>
    </row>
    <row r="12" spans="1:147" s="387" customFormat="1" ht="24.95" customHeight="1" thickBot="1" x14ac:dyDescent="0.25">
      <c r="A12" s="885"/>
      <c r="B12" s="378" t="s">
        <v>12</v>
      </c>
      <c r="C12" s="58">
        <v>0</v>
      </c>
      <c r="D12" s="204">
        <v>16</v>
      </c>
      <c r="E12" s="77">
        <f t="shared" si="0"/>
        <v>16</v>
      </c>
      <c r="F12" s="342">
        <v>197.92003999999994</v>
      </c>
      <c r="G12" s="343">
        <v>449.81827999999996</v>
      </c>
      <c r="H12" s="774">
        <v>2086.3829099999998</v>
      </c>
      <c r="I12" s="385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176"/>
      <c r="AG12" s="176"/>
      <c r="AH12" s="176"/>
      <c r="AI12" s="176"/>
      <c r="AJ12" s="176"/>
      <c r="AK12" s="176"/>
      <c r="AL12" s="176"/>
      <c r="AM12" s="176"/>
      <c r="AN12" s="176"/>
      <c r="AO12" s="176"/>
      <c r="AP12" s="176"/>
      <c r="AQ12" s="176"/>
      <c r="AR12" s="176"/>
      <c r="AS12" s="176"/>
      <c r="AT12" s="176"/>
      <c r="AU12" s="176"/>
      <c r="AV12" s="176"/>
      <c r="AW12" s="176"/>
      <c r="AX12" s="176"/>
      <c r="AY12" s="176"/>
      <c r="AZ12" s="176"/>
      <c r="BA12" s="176"/>
      <c r="BB12" s="176"/>
      <c r="BC12" s="176"/>
      <c r="BD12" s="176"/>
      <c r="BE12" s="176"/>
      <c r="BF12" s="176"/>
      <c r="BG12" s="176"/>
      <c r="BH12" s="176"/>
      <c r="BI12" s="176"/>
      <c r="BJ12" s="176"/>
      <c r="BK12" s="176"/>
      <c r="BL12" s="176"/>
      <c r="BM12" s="176"/>
      <c r="BN12" s="176"/>
      <c r="BO12" s="176"/>
      <c r="BP12" s="176"/>
      <c r="BQ12" s="176"/>
      <c r="BR12" s="176"/>
      <c r="BS12" s="176"/>
      <c r="BT12" s="176"/>
      <c r="BU12" s="176"/>
      <c r="BV12" s="176"/>
      <c r="BW12" s="176"/>
      <c r="BX12" s="176"/>
      <c r="BY12" s="176"/>
      <c r="BZ12" s="176"/>
      <c r="CA12" s="176"/>
      <c r="CB12" s="176"/>
      <c r="CC12" s="176"/>
      <c r="CD12" s="176"/>
      <c r="CE12" s="176"/>
      <c r="CF12" s="176"/>
      <c r="CG12" s="176"/>
      <c r="CH12" s="176"/>
      <c r="CI12" s="176"/>
      <c r="CJ12" s="176"/>
      <c r="CK12" s="176"/>
      <c r="CL12" s="176"/>
      <c r="CM12" s="176"/>
      <c r="CN12" s="176"/>
      <c r="CO12" s="176"/>
      <c r="CP12" s="176"/>
      <c r="CQ12" s="176"/>
      <c r="CR12" s="176"/>
      <c r="CS12" s="176"/>
      <c r="CT12" s="176"/>
      <c r="CU12" s="176"/>
      <c r="CV12" s="176"/>
      <c r="CW12" s="176"/>
      <c r="CX12" s="176"/>
      <c r="CY12" s="176"/>
      <c r="CZ12" s="176"/>
      <c r="DA12" s="176"/>
      <c r="DB12" s="176"/>
      <c r="DC12" s="176"/>
      <c r="DD12" s="176"/>
      <c r="DE12" s="176"/>
      <c r="DF12" s="176"/>
      <c r="DG12" s="176"/>
      <c r="DH12" s="176"/>
      <c r="DI12" s="176"/>
      <c r="DJ12" s="176"/>
      <c r="DK12" s="176"/>
      <c r="DL12" s="176"/>
      <c r="DM12" s="176"/>
      <c r="DN12" s="176"/>
      <c r="DO12" s="176"/>
      <c r="DP12" s="176"/>
      <c r="DQ12" s="176"/>
      <c r="DR12" s="176"/>
      <c r="DS12" s="176"/>
      <c r="DT12" s="176"/>
      <c r="DU12" s="176"/>
      <c r="DV12" s="176"/>
      <c r="DW12" s="176"/>
      <c r="DX12" s="176"/>
      <c r="DY12" s="176"/>
      <c r="DZ12" s="176"/>
      <c r="EA12" s="176"/>
      <c r="EB12" s="176"/>
      <c r="EC12" s="176"/>
      <c r="ED12" s="176"/>
      <c r="EE12" s="176"/>
      <c r="EF12" s="176"/>
      <c r="EG12" s="176"/>
      <c r="EH12" s="176"/>
      <c r="EI12" s="176"/>
      <c r="EJ12" s="176"/>
      <c r="EK12" s="176"/>
      <c r="EL12" s="176"/>
      <c r="EM12" s="176"/>
      <c r="EN12" s="176"/>
      <c r="EO12" s="176"/>
      <c r="EP12" s="176"/>
      <c r="EQ12" s="176"/>
    </row>
    <row r="13" spans="1:147" s="45" customFormat="1" ht="24.95" customHeight="1" x14ac:dyDescent="0.2">
      <c r="A13" s="883" t="s">
        <v>36</v>
      </c>
      <c r="B13" s="376" t="s">
        <v>60</v>
      </c>
      <c r="C13" s="50">
        <v>1</v>
      </c>
      <c r="D13" s="69">
        <v>3</v>
      </c>
      <c r="E13" s="70">
        <f t="shared" si="0"/>
        <v>4</v>
      </c>
      <c r="F13" s="326">
        <v>147.49214999999998</v>
      </c>
      <c r="G13" s="327">
        <v>335.20943</v>
      </c>
      <c r="H13" s="325">
        <v>746.02774000000011</v>
      </c>
      <c r="I13" s="385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6"/>
      <c r="AI13" s="176"/>
      <c r="AJ13" s="176"/>
      <c r="AK13" s="176"/>
      <c r="AL13" s="176"/>
      <c r="AM13" s="176"/>
      <c r="AN13" s="176"/>
      <c r="AO13" s="176"/>
      <c r="AP13" s="176"/>
      <c r="AQ13" s="176"/>
      <c r="AR13" s="176"/>
      <c r="AS13" s="176"/>
      <c r="AT13" s="176"/>
      <c r="AU13" s="176"/>
      <c r="AV13" s="176"/>
      <c r="AW13" s="176"/>
      <c r="AX13" s="176"/>
      <c r="AY13" s="176"/>
      <c r="AZ13" s="176"/>
      <c r="BA13" s="176"/>
      <c r="BB13" s="176"/>
      <c r="BC13" s="176"/>
      <c r="BD13" s="176"/>
      <c r="BE13" s="176"/>
      <c r="BF13" s="176"/>
      <c r="BG13" s="176"/>
      <c r="BH13" s="176"/>
      <c r="BI13" s="176"/>
      <c r="BJ13" s="176"/>
      <c r="BK13" s="176"/>
      <c r="BL13" s="176"/>
      <c r="BM13" s="176"/>
      <c r="BN13" s="176"/>
      <c r="BO13" s="176"/>
      <c r="BP13" s="176"/>
      <c r="BQ13" s="176"/>
      <c r="BR13" s="176"/>
      <c r="BS13" s="176"/>
      <c r="BT13" s="176"/>
      <c r="BU13" s="176"/>
      <c r="BV13" s="176"/>
      <c r="BW13" s="176"/>
      <c r="BX13" s="176"/>
      <c r="BY13" s="176"/>
      <c r="BZ13" s="176"/>
      <c r="CA13" s="176"/>
      <c r="CB13" s="176"/>
      <c r="CC13" s="176"/>
      <c r="CD13" s="176"/>
      <c r="CE13" s="176"/>
      <c r="CF13" s="176"/>
      <c r="CG13" s="176"/>
      <c r="CH13" s="176"/>
      <c r="CI13" s="176"/>
      <c r="CJ13" s="176"/>
      <c r="CK13" s="176"/>
      <c r="CL13" s="176"/>
      <c r="CM13" s="176"/>
      <c r="CN13" s="176"/>
      <c r="CO13" s="176"/>
      <c r="CP13" s="176"/>
      <c r="CQ13" s="176"/>
      <c r="CR13" s="176"/>
      <c r="CS13" s="176"/>
      <c r="CT13" s="176"/>
      <c r="CU13" s="176"/>
      <c r="CV13" s="176"/>
      <c r="CW13" s="176"/>
      <c r="CX13" s="176"/>
      <c r="CY13" s="176"/>
      <c r="CZ13" s="176"/>
      <c r="DA13" s="176"/>
      <c r="DB13" s="176"/>
      <c r="DC13" s="176"/>
      <c r="DD13" s="176"/>
      <c r="DE13" s="176"/>
      <c r="DF13" s="176"/>
      <c r="DG13" s="176"/>
      <c r="DH13" s="176"/>
      <c r="DI13" s="176"/>
      <c r="DJ13" s="176"/>
      <c r="DK13" s="176"/>
      <c r="DL13" s="176"/>
      <c r="DM13" s="176"/>
      <c r="DN13" s="176"/>
      <c r="DO13" s="176"/>
      <c r="DP13" s="176"/>
      <c r="DQ13" s="176"/>
      <c r="DR13" s="176"/>
      <c r="DS13" s="176"/>
      <c r="DT13" s="176"/>
      <c r="DU13" s="176"/>
      <c r="DV13" s="176"/>
      <c r="DW13" s="176"/>
      <c r="DX13" s="176"/>
      <c r="DY13" s="176"/>
      <c r="DZ13" s="176"/>
      <c r="EA13" s="176"/>
      <c r="EB13" s="176"/>
      <c r="EC13" s="176"/>
      <c r="ED13" s="176"/>
      <c r="EE13" s="176"/>
      <c r="EF13" s="176"/>
      <c r="EG13" s="176"/>
      <c r="EH13" s="176"/>
      <c r="EI13" s="176"/>
      <c r="EJ13" s="176"/>
      <c r="EK13" s="176"/>
      <c r="EL13" s="176"/>
      <c r="EM13" s="176"/>
      <c r="EN13" s="176"/>
      <c r="EO13" s="176"/>
      <c r="EP13" s="176"/>
      <c r="EQ13" s="176"/>
    </row>
    <row r="14" spans="1:147" s="45" customFormat="1" ht="24.95" customHeight="1" x14ac:dyDescent="0.2">
      <c r="A14" s="884"/>
      <c r="B14" s="377" t="s">
        <v>58</v>
      </c>
      <c r="C14" s="54">
        <v>19</v>
      </c>
      <c r="D14" s="72">
        <v>784</v>
      </c>
      <c r="E14" s="73">
        <f t="shared" si="0"/>
        <v>803</v>
      </c>
      <c r="F14" s="331">
        <v>12218.239110000008</v>
      </c>
      <c r="G14" s="332">
        <v>27680.893439999996</v>
      </c>
      <c r="H14" s="330">
        <v>85709.490180000023</v>
      </c>
      <c r="I14" s="385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  <c r="AE14" s="176"/>
      <c r="AF14" s="176"/>
      <c r="AG14" s="176"/>
      <c r="AH14" s="176"/>
      <c r="AI14" s="176"/>
      <c r="AJ14" s="176"/>
      <c r="AK14" s="176"/>
      <c r="AL14" s="176"/>
      <c r="AM14" s="176"/>
      <c r="AN14" s="176"/>
      <c r="AO14" s="176"/>
      <c r="AP14" s="176"/>
      <c r="AQ14" s="176"/>
      <c r="AR14" s="176"/>
      <c r="AS14" s="176"/>
      <c r="AT14" s="176"/>
      <c r="AU14" s="176"/>
      <c r="AV14" s="176"/>
      <c r="AW14" s="176"/>
      <c r="AX14" s="176"/>
      <c r="AY14" s="176"/>
      <c r="AZ14" s="176"/>
      <c r="BA14" s="176"/>
      <c r="BB14" s="176"/>
      <c r="BC14" s="176"/>
      <c r="BD14" s="176"/>
      <c r="BE14" s="176"/>
      <c r="BF14" s="176"/>
      <c r="BG14" s="176"/>
      <c r="BH14" s="176"/>
      <c r="BI14" s="176"/>
      <c r="BJ14" s="176"/>
      <c r="BK14" s="176"/>
      <c r="BL14" s="176"/>
      <c r="BM14" s="176"/>
      <c r="BN14" s="176"/>
      <c r="BO14" s="176"/>
      <c r="BP14" s="176"/>
      <c r="BQ14" s="176"/>
      <c r="BR14" s="176"/>
      <c r="BS14" s="176"/>
      <c r="BT14" s="176"/>
      <c r="BU14" s="176"/>
      <c r="BV14" s="176"/>
      <c r="BW14" s="176"/>
      <c r="BX14" s="176"/>
      <c r="BY14" s="176"/>
      <c r="BZ14" s="176"/>
      <c r="CA14" s="176"/>
      <c r="CB14" s="176"/>
      <c r="CC14" s="176"/>
      <c r="CD14" s="176"/>
      <c r="CE14" s="176"/>
      <c r="CF14" s="176"/>
      <c r="CG14" s="176"/>
      <c r="CH14" s="176"/>
      <c r="CI14" s="176"/>
      <c r="CJ14" s="176"/>
      <c r="CK14" s="176"/>
      <c r="CL14" s="176"/>
      <c r="CM14" s="176"/>
      <c r="CN14" s="176"/>
      <c r="CO14" s="176"/>
      <c r="CP14" s="176"/>
      <c r="CQ14" s="176"/>
      <c r="CR14" s="176"/>
      <c r="CS14" s="176"/>
      <c r="CT14" s="176"/>
      <c r="CU14" s="176"/>
      <c r="CV14" s="176"/>
      <c r="CW14" s="176"/>
      <c r="CX14" s="176"/>
      <c r="CY14" s="176"/>
      <c r="CZ14" s="176"/>
      <c r="DA14" s="176"/>
      <c r="DB14" s="176"/>
      <c r="DC14" s="176"/>
      <c r="DD14" s="176"/>
      <c r="DE14" s="176"/>
      <c r="DF14" s="176"/>
      <c r="DG14" s="176"/>
      <c r="DH14" s="176"/>
      <c r="DI14" s="176"/>
      <c r="DJ14" s="176"/>
      <c r="DK14" s="176"/>
      <c r="DL14" s="176"/>
      <c r="DM14" s="176"/>
      <c r="DN14" s="176"/>
      <c r="DO14" s="176"/>
      <c r="DP14" s="176"/>
      <c r="DQ14" s="176"/>
      <c r="DR14" s="176"/>
      <c r="DS14" s="176"/>
      <c r="DT14" s="176"/>
      <c r="DU14" s="176"/>
      <c r="DV14" s="176"/>
      <c r="DW14" s="176"/>
      <c r="DX14" s="176"/>
      <c r="DY14" s="176"/>
      <c r="DZ14" s="176"/>
      <c r="EA14" s="176"/>
      <c r="EB14" s="176"/>
      <c r="EC14" s="176"/>
      <c r="ED14" s="176"/>
      <c r="EE14" s="176"/>
      <c r="EF14" s="176"/>
      <c r="EG14" s="176"/>
      <c r="EH14" s="176"/>
      <c r="EI14" s="176"/>
      <c r="EJ14" s="176"/>
      <c r="EK14" s="176"/>
      <c r="EL14" s="176"/>
      <c r="EM14" s="176"/>
      <c r="EN14" s="176"/>
      <c r="EO14" s="176"/>
      <c r="EP14" s="176"/>
      <c r="EQ14" s="176"/>
    </row>
    <row r="15" spans="1:147" s="45" customFormat="1" ht="24.95" customHeight="1" x14ac:dyDescent="0.2">
      <c r="A15" s="884"/>
      <c r="B15" s="377" t="s">
        <v>59</v>
      </c>
      <c r="C15" s="54">
        <v>4</v>
      </c>
      <c r="D15" s="72">
        <v>196</v>
      </c>
      <c r="E15" s="73">
        <f t="shared" si="0"/>
        <v>200</v>
      </c>
      <c r="F15" s="331">
        <v>5415.0867600000001</v>
      </c>
      <c r="G15" s="332">
        <v>12307.015320000004</v>
      </c>
      <c r="H15" s="330">
        <v>50482.191429999977</v>
      </c>
      <c r="I15" s="385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  <c r="AA15" s="176"/>
      <c r="AB15" s="176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  <c r="AM15" s="176"/>
      <c r="AN15" s="176"/>
      <c r="AO15" s="176"/>
      <c r="AP15" s="176"/>
      <c r="AQ15" s="176"/>
      <c r="AR15" s="176"/>
      <c r="AS15" s="176"/>
      <c r="AT15" s="176"/>
      <c r="AU15" s="176"/>
      <c r="AV15" s="176"/>
      <c r="AW15" s="176"/>
      <c r="AX15" s="176"/>
      <c r="AY15" s="176"/>
      <c r="AZ15" s="176"/>
      <c r="BA15" s="176"/>
      <c r="BB15" s="176"/>
      <c r="BC15" s="176"/>
      <c r="BD15" s="176"/>
      <c r="BE15" s="176"/>
      <c r="BF15" s="176"/>
      <c r="BG15" s="176"/>
      <c r="BH15" s="176"/>
      <c r="BI15" s="176"/>
      <c r="BJ15" s="176"/>
      <c r="BK15" s="176"/>
      <c r="BL15" s="176"/>
      <c r="BM15" s="176"/>
      <c r="BN15" s="176"/>
      <c r="BO15" s="176"/>
      <c r="BP15" s="176"/>
      <c r="BQ15" s="176"/>
      <c r="BR15" s="176"/>
      <c r="BS15" s="176"/>
      <c r="BT15" s="176"/>
      <c r="BU15" s="176"/>
      <c r="BV15" s="176"/>
      <c r="BW15" s="176"/>
      <c r="BX15" s="176"/>
      <c r="BY15" s="176"/>
      <c r="BZ15" s="176"/>
      <c r="CA15" s="176"/>
      <c r="CB15" s="176"/>
      <c r="CC15" s="176"/>
      <c r="CD15" s="176"/>
      <c r="CE15" s="176"/>
      <c r="CF15" s="176"/>
      <c r="CG15" s="176"/>
      <c r="CH15" s="176"/>
      <c r="CI15" s="176"/>
      <c r="CJ15" s="176"/>
      <c r="CK15" s="176"/>
      <c r="CL15" s="176"/>
      <c r="CM15" s="176"/>
      <c r="CN15" s="176"/>
      <c r="CO15" s="176"/>
      <c r="CP15" s="176"/>
      <c r="CQ15" s="176"/>
      <c r="CR15" s="176"/>
      <c r="CS15" s="176"/>
      <c r="CT15" s="176"/>
      <c r="CU15" s="176"/>
      <c r="CV15" s="176"/>
      <c r="CW15" s="176"/>
      <c r="CX15" s="176"/>
      <c r="CY15" s="176"/>
      <c r="CZ15" s="176"/>
      <c r="DA15" s="176"/>
      <c r="DB15" s="176"/>
      <c r="DC15" s="176"/>
      <c r="DD15" s="176"/>
      <c r="DE15" s="176"/>
      <c r="DF15" s="176"/>
      <c r="DG15" s="176"/>
      <c r="DH15" s="176"/>
      <c r="DI15" s="176"/>
      <c r="DJ15" s="176"/>
      <c r="DK15" s="176"/>
      <c r="DL15" s="176"/>
      <c r="DM15" s="176"/>
      <c r="DN15" s="176"/>
      <c r="DO15" s="176"/>
      <c r="DP15" s="176"/>
      <c r="DQ15" s="176"/>
      <c r="DR15" s="176"/>
      <c r="DS15" s="176"/>
      <c r="DT15" s="176"/>
      <c r="DU15" s="176"/>
      <c r="DV15" s="176"/>
      <c r="DW15" s="176"/>
      <c r="DX15" s="176"/>
      <c r="DY15" s="176"/>
      <c r="DZ15" s="176"/>
      <c r="EA15" s="176"/>
      <c r="EB15" s="176"/>
      <c r="EC15" s="176"/>
      <c r="ED15" s="176"/>
      <c r="EE15" s="176"/>
      <c r="EF15" s="176"/>
      <c r="EG15" s="176"/>
      <c r="EH15" s="176"/>
      <c r="EI15" s="176"/>
      <c r="EJ15" s="176"/>
      <c r="EK15" s="176"/>
      <c r="EL15" s="176"/>
      <c r="EM15" s="176"/>
      <c r="EN15" s="176"/>
      <c r="EO15" s="176"/>
      <c r="EP15" s="176"/>
      <c r="EQ15" s="176"/>
    </row>
    <row r="16" spans="1:147" s="387" customFormat="1" ht="24.95" customHeight="1" thickBot="1" x14ac:dyDescent="0.25">
      <c r="A16" s="885"/>
      <c r="B16" s="378" t="s">
        <v>12</v>
      </c>
      <c r="C16" s="58">
        <v>3</v>
      </c>
      <c r="D16" s="204">
        <v>96</v>
      </c>
      <c r="E16" s="77">
        <f t="shared" si="0"/>
        <v>99</v>
      </c>
      <c r="F16" s="342">
        <v>1054.8032700000003</v>
      </c>
      <c r="G16" s="343">
        <v>2397.280130000001</v>
      </c>
      <c r="H16" s="774">
        <v>8365.2731999999996</v>
      </c>
      <c r="I16" s="385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6"/>
      <c r="AB16" s="176"/>
      <c r="AC16" s="176"/>
      <c r="AD16" s="176"/>
      <c r="AE16" s="176"/>
      <c r="AF16" s="176"/>
      <c r="AG16" s="176"/>
      <c r="AH16" s="176"/>
      <c r="AI16" s="176"/>
      <c r="AJ16" s="176"/>
      <c r="AK16" s="176"/>
      <c r="AL16" s="176"/>
      <c r="AM16" s="176"/>
      <c r="AN16" s="176"/>
      <c r="AO16" s="176"/>
      <c r="AP16" s="176"/>
      <c r="AQ16" s="176"/>
      <c r="AR16" s="176"/>
      <c r="AS16" s="176"/>
      <c r="AT16" s="176"/>
      <c r="AU16" s="176"/>
      <c r="AV16" s="176"/>
      <c r="AW16" s="176"/>
      <c r="AX16" s="176"/>
      <c r="AY16" s="176"/>
      <c r="AZ16" s="176"/>
      <c r="BA16" s="176"/>
      <c r="BB16" s="176"/>
      <c r="BC16" s="176"/>
      <c r="BD16" s="176"/>
      <c r="BE16" s="176"/>
      <c r="BF16" s="176"/>
      <c r="BG16" s="176"/>
      <c r="BH16" s="176"/>
      <c r="BI16" s="176"/>
      <c r="BJ16" s="176"/>
      <c r="BK16" s="176"/>
      <c r="BL16" s="176"/>
      <c r="BM16" s="176"/>
      <c r="BN16" s="176"/>
      <c r="BO16" s="176"/>
      <c r="BP16" s="176"/>
      <c r="BQ16" s="176"/>
      <c r="BR16" s="176"/>
      <c r="BS16" s="176"/>
      <c r="BT16" s="176"/>
      <c r="BU16" s="176"/>
      <c r="BV16" s="176"/>
      <c r="BW16" s="176"/>
      <c r="BX16" s="176"/>
      <c r="BY16" s="176"/>
      <c r="BZ16" s="176"/>
      <c r="CA16" s="176"/>
      <c r="CB16" s="176"/>
      <c r="CC16" s="176"/>
      <c r="CD16" s="176"/>
      <c r="CE16" s="176"/>
      <c r="CF16" s="176"/>
      <c r="CG16" s="176"/>
      <c r="CH16" s="176"/>
      <c r="CI16" s="176"/>
      <c r="CJ16" s="176"/>
      <c r="CK16" s="176"/>
      <c r="CL16" s="176"/>
      <c r="CM16" s="176"/>
      <c r="CN16" s="176"/>
      <c r="CO16" s="176"/>
      <c r="CP16" s="176"/>
      <c r="CQ16" s="176"/>
      <c r="CR16" s="176"/>
      <c r="CS16" s="176"/>
      <c r="CT16" s="176"/>
      <c r="CU16" s="176"/>
      <c r="CV16" s="176"/>
      <c r="CW16" s="176"/>
      <c r="CX16" s="176"/>
      <c r="CY16" s="176"/>
      <c r="CZ16" s="176"/>
      <c r="DA16" s="176"/>
      <c r="DB16" s="176"/>
      <c r="DC16" s="176"/>
      <c r="DD16" s="176"/>
      <c r="DE16" s="176"/>
      <c r="DF16" s="176"/>
      <c r="DG16" s="176"/>
      <c r="DH16" s="176"/>
      <c r="DI16" s="176"/>
      <c r="DJ16" s="176"/>
      <c r="DK16" s="176"/>
      <c r="DL16" s="176"/>
      <c r="DM16" s="176"/>
      <c r="DN16" s="176"/>
      <c r="DO16" s="176"/>
      <c r="DP16" s="176"/>
      <c r="DQ16" s="176"/>
      <c r="DR16" s="176"/>
      <c r="DS16" s="176"/>
      <c r="DT16" s="176"/>
      <c r="DU16" s="176"/>
      <c r="DV16" s="176"/>
      <c r="DW16" s="176"/>
      <c r="DX16" s="176"/>
      <c r="DY16" s="176"/>
      <c r="DZ16" s="176"/>
      <c r="EA16" s="176"/>
      <c r="EB16" s="176"/>
      <c r="EC16" s="176"/>
      <c r="ED16" s="176"/>
      <c r="EE16" s="176"/>
      <c r="EF16" s="176"/>
      <c r="EG16" s="176"/>
      <c r="EH16" s="176"/>
      <c r="EI16" s="176"/>
      <c r="EJ16" s="176"/>
      <c r="EK16" s="176"/>
      <c r="EL16" s="176"/>
      <c r="EM16" s="176"/>
      <c r="EN16" s="176"/>
      <c r="EO16" s="176"/>
      <c r="EP16" s="176"/>
      <c r="EQ16" s="176"/>
    </row>
    <row r="17" spans="1:147" s="45" customFormat="1" ht="24.95" customHeight="1" x14ac:dyDescent="0.2">
      <c r="A17" s="883" t="s">
        <v>37</v>
      </c>
      <c r="B17" s="376" t="s">
        <v>60</v>
      </c>
      <c r="C17" s="50">
        <v>0</v>
      </c>
      <c r="D17" s="69">
        <v>2</v>
      </c>
      <c r="E17" s="70">
        <f t="shared" si="0"/>
        <v>2</v>
      </c>
      <c r="F17" s="326">
        <v>0</v>
      </c>
      <c r="G17" s="327">
        <v>0</v>
      </c>
      <c r="H17" s="325">
        <v>49.785470000000004</v>
      </c>
      <c r="I17" s="385"/>
      <c r="J17" s="176"/>
      <c r="K17" s="176"/>
      <c r="L17" s="176"/>
      <c r="M17" s="176"/>
      <c r="N17" s="176"/>
      <c r="O17" s="176"/>
      <c r="P17" s="176"/>
      <c r="Q17" s="176"/>
      <c r="R17" s="176"/>
      <c r="S17" s="176"/>
      <c r="T17" s="176"/>
      <c r="U17" s="176"/>
      <c r="V17" s="176"/>
      <c r="W17" s="176"/>
      <c r="X17" s="176"/>
      <c r="Y17" s="176"/>
      <c r="Z17" s="176"/>
      <c r="AA17" s="176"/>
      <c r="AB17" s="176"/>
      <c r="AC17" s="176"/>
      <c r="AD17" s="176"/>
      <c r="AE17" s="176"/>
      <c r="AF17" s="176"/>
      <c r="AG17" s="176"/>
      <c r="AH17" s="176"/>
      <c r="AI17" s="176"/>
      <c r="AJ17" s="176"/>
      <c r="AK17" s="176"/>
      <c r="AL17" s="176"/>
      <c r="AM17" s="176"/>
      <c r="AN17" s="176"/>
      <c r="AO17" s="176"/>
      <c r="AP17" s="176"/>
      <c r="AQ17" s="176"/>
      <c r="AR17" s="176"/>
      <c r="AS17" s="176"/>
      <c r="AT17" s="176"/>
      <c r="AU17" s="176"/>
      <c r="AV17" s="176"/>
      <c r="AW17" s="176"/>
      <c r="AX17" s="176"/>
      <c r="AY17" s="176"/>
      <c r="AZ17" s="176"/>
      <c r="BA17" s="176"/>
      <c r="BB17" s="176"/>
      <c r="BC17" s="176"/>
      <c r="BD17" s="176"/>
      <c r="BE17" s="176"/>
      <c r="BF17" s="176"/>
      <c r="BG17" s="176"/>
      <c r="BH17" s="176"/>
      <c r="BI17" s="176"/>
      <c r="BJ17" s="176"/>
      <c r="BK17" s="176"/>
      <c r="BL17" s="176"/>
      <c r="BM17" s="176"/>
      <c r="BN17" s="176"/>
      <c r="BO17" s="176"/>
      <c r="BP17" s="176"/>
      <c r="BQ17" s="176"/>
      <c r="BR17" s="176"/>
      <c r="BS17" s="176"/>
      <c r="BT17" s="176"/>
      <c r="BU17" s="176"/>
      <c r="BV17" s="176"/>
      <c r="BW17" s="176"/>
      <c r="BX17" s="176"/>
      <c r="BY17" s="176"/>
      <c r="BZ17" s="176"/>
      <c r="CA17" s="176"/>
      <c r="CB17" s="176"/>
      <c r="CC17" s="176"/>
      <c r="CD17" s="176"/>
      <c r="CE17" s="176"/>
      <c r="CF17" s="176"/>
      <c r="CG17" s="176"/>
      <c r="CH17" s="176"/>
      <c r="CI17" s="176"/>
      <c r="CJ17" s="176"/>
      <c r="CK17" s="176"/>
      <c r="CL17" s="176"/>
      <c r="CM17" s="176"/>
      <c r="CN17" s="176"/>
      <c r="CO17" s="176"/>
      <c r="CP17" s="176"/>
      <c r="CQ17" s="176"/>
      <c r="CR17" s="176"/>
      <c r="CS17" s="176"/>
      <c r="CT17" s="176"/>
      <c r="CU17" s="176"/>
      <c r="CV17" s="176"/>
      <c r="CW17" s="176"/>
      <c r="CX17" s="176"/>
      <c r="CY17" s="176"/>
      <c r="CZ17" s="176"/>
      <c r="DA17" s="176"/>
      <c r="DB17" s="176"/>
      <c r="DC17" s="176"/>
      <c r="DD17" s="176"/>
      <c r="DE17" s="176"/>
      <c r="DF17" s="176"/>
      <c r="DG17" s="176"/>
      <c r="DH17" s="176"/>
      <c r="DI17" s="176"/>
      <c r="DJ17" s="176"/>
      <c r="DK17" s="176"/>
      <c r="DL17" s="176"/>
      <c r="DM17" s="176"/>
      <c r="DN17" s="176"/>
      <c r="DO17" s="176"/>
      <c r="DP17" s="176"/>
      <c r="DQ17" s="176"/>
      <c r="DR17" s="176"/>
      <c r="DS17" s="176"/>
      <c r="DT17" s="176"/>
      <c r="DU17" s="176"/>
      <c r="DV17" s="176"/>
      <c r="DW17" s="176"/>
      <c r="DX17" s="176"/>
      <c r="DY17" s="176"/>
      <c r="DZ17" s="176"/>
      <c r="EA17" s="176"/>
      <c r="EB17" s="176"/>
      <c r="EC17" s="176"/>
      <c r="ED17" s="176"/>
      <c r="EE17" s="176"/>
      <c r="EF17" s="176"/>
      <c r="EG17" s="176"/>
      <c r="EH17" s="176"/>
      <c r="EI17" s="176"/>
      <c r="EJ17" s="176"/>
      <c r="EK17" s="176"/>
      <c r="EL17" s="176"/>
      <c r="EM17" s="176"/>
      <c r="EN17" s="176"/>
      <c r="EO17" s="176"/>
      <c r="EP17" s="176"/>
      <c r="EQ17" s="176"/>
    </row>
    <row r="18" spans="1:147" s="45" customFormat="1" ht="24.95" customHeight="1" x14ac:dyDescent="0.2">
      <c r="A18" s="884"/>
      <c r="B18" s="377" t="s">
        <v>58</v>
      </c>
      <c r="C18" s="54">
        <v>16</v>
      </c>
      <c r="D18" s="72">
        <v>210</v>
      </c>
      <c r="E18" s="73">
        <f t="shared" si="0"/>
        <v>226</v>
      </c>
      <c r="F18" s="331">
        <v>2275.3651899999991</v>
      </c>
      <c r="G18" s="332">
        <v>5171.2844399999976</v>
      </c>
      <c r="H18" s="330">
        <v>19270.590040000003</v>
      </c>
      <c r="I18" s="385"/>
      <c r="J18" s="176"/>
      <c r="K18" s="176"/>
      <c r="L18" s="176"/>
      <c r="M18" s="176"/>
      <c r="N18" s="176"/>
      <c r="O18" s="176"/>
      <c r="P18" s="176"/>
      <c r="Q18" s="176"/>
      <c r="R18" s="176"/>
      <c r="S18" s="176"/>
      <c r="T18" s="176"/>
      <c r="U18" s="176"/>
      <c r="V18" s="176"/>
      <c r="W18" s="176"/>
      <c r="X18" s="176"/>
      <c r="Y18" s="176"/>
      <c r="Z18" s="176"/>
      <c r="AA18" s="176"/>
      <c r="AB18" s="176"/>
      <c r="AC18" s="176"/>
      <c r="AD18" s="176"/>
      <c r="AE18" s="176"/>
      <c r="AF18" s="176"/>
      <c r="AG18" s="176"/>
      <c r="AH18" s="176"/>
      <c r="AI18" s="176"/>
      <c r="AJ18" s="176"/>
      <c r="AK18" s="176"/>
      <c r="AL18" s="176"/>
      <c r="AM18" s="176"/>
      <c r="AN18" s="176"/>
      <c r="AO18" s="176"/>
      <c r="AP18" s="176"/>
      <c r="AQ18" s="176"/>
      <c r="AR18" s="176"/>
      <c r="AS18" s="176"/>
      <c r="AT18" s="176"/>
      <c r="AU18" s="176"/>
      <c r="AV18" s="176"/>
      <c r="AW18" s="176"/>
      <c r="AX18" s="176"/>
      <c r="AY18" s="176"/>
      <c r="AZ18" s="176"/>
      <c r="BA18" s="176"/>
      <c r="BB18" s="176"/>
      <c r="BC18" s="176"/>
      <c r="BD18" s="176"/>
      <c r="BE18" s="176"/>
      <c r="BF18" s="176"/>
      <c r="BG18" s="176"/>
      <c r="BH18" s="176"/>
      <c r="BI18" s="176"/>
      <c r="BJ18" s="176"/>
      <c r="BK18" s="176"/>
      <c r="BL18" s="176"/>
      <c r="BM18" s="176"/>
      <c r="BN18" s="176"/>
      <c r="BO18" s="176"/>
      <c r="BP18" s="176"/>
      <c r="BQ18" s="176"/>
      <c r="BR18" s="176"/>
      <c r="BS18" s="176"/>
      <c r="BT18" s="176"/>
      <c r="BU18" s="176"/>
      <c r="BV18" s="176"/>
      <c r="BW18" s="176"/>
      <c r="BX18" s="176"/>
      <c r="BY18" s="176"/>
      <c r="BZ18" s="176"/>
      <c r="CA18" s="176"/>
      <c r="CB18" s="176"/>
      <c r="CC18" s="176"/>
      <c r="CD18" s="176"/>
      <c r="CE18" s="176"/>
      <c r="CF18" s="176"/>
      <c r="CG18" s="176"/>
      <c r="CH18" s="176"/>
      <c r="CI18" s="176"/>
      <c r="CJ18" s="176"/>
      <c r="CK18" s="176"/>
      <c r="CL18" s="176"/>
      <c r="CM18" s="176"/>
      <c r="CN18" s="176"/>
      <c r="CO18" s="176"/>
      <c r="CP18" s="176"/>
      <c r="CQ18" s="176"/>
      <c r="CR18" s="176"/>
      <c r="CS18" s="176"/>
      <c r="CT18" s="176"/>
      <c r="CU18" s="176"/>
      <c r="CV18" s="176"/>
      <c r="CW18" s="176"/>
      <c r="CX18" s="176"/>
      <c r="CY18" s="176"/>
      <c r="CZ18" s="176"/>
      <c r="DA18" s="176"/>
      <c r="DB18" s="176"/>
      <c r="DC18" s="176"/>
      <c r="DD18" s="176"/>
      <c r="DE18" s="176"/>
      <c r="DF18" s="176"/>
      <c r="DG18" s="176"/>
      <c r="DH18" s="176"/>
      <c r="DI18" s="176"/>
      <c r="DJ18" s="176"/>
      <c r="DK18" s="176"/>
      <c r="DL18" s="176"/>
      <c r="DM18" s="176"/>
      <c r="DN18" s="176"/>
      <c r="DO18" s="176"/>
      <c r="DP18" s="176"/>
      <c r="DQ18" s="176"/>
      <c r="DR18" s="176"/>
      <c r="DS18" s="176"/>
      <c r="DT18" s="176"/>
      <c r="DU18" s="176"/>
      <c r="DV18" s="176"/>
      <c r="DW18" s="176"/>
      <c r="DX18" s="176"/>
      <c r="DY18" s="176"/>
      <c r="DZ18" s="176"/>
      <c r="EA18" s="176"/>
      <c r="EB18" s="176"/>
      <c r="EC18" s="176"/>
      <c r="ED18" s="176"/>
      <c r="EE18" s="176"/>
      <c r="EF18" s="176"/>
      <c r="EG18" s="176"/>
      <c r="EH18" s="176"/>
      <c r="EI18" s="176"/>
      <c r="EJ18" s="176"/>
      <c r="EK18" s="176"/>
      <c r="EL18" s="176"/>
      <c r="EM18" s="176"/>
      <c r="EN18" s="176"/>
      <c r="EO18" s="176"/>
      <c r="EP18" s="176"/>
      <c r="EQ18" s="176"/>
    </row>
    <row r="19" spans="1:147" s="45" customFormat="1" ht="24.95" customHeight="1" x14ac:dyDescent="0.2">
      <c r="A19" s="884"/>
      <c r="B19" s="377" t="s">
        <v>59</v>
      </c>
      <c r="C19" s="54">
        <v>8</v>
      </c>
      <c r="D19" s="72">
        <v>136</v>
      </c>
      <c r="E19" s="73">
        <f t="shared" si="0"/>
        <v>144</v>
      </c>
      <c r="F19" s="331">
        <v>3923.2398300000009</v>
      </c>
      <c r="G19" s="332">
        <v>8781.428170000001</v>
      </c>
      <c r="H19" s="330">
        <v>31472.108649999995</v>
      </c>
      <c r="I19" s="385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6"/>
      <c r="AK19" s="176"/>
      <c r="AL19" s="176"/>
      <c r="AM19" s="176"/>
      <c r="AN19" s="176"/>
      <c r="AO19" s="176"/>
      <c r="AP19" s="176"/>
      <c r="AQ19" s="176"/>
      <c r="AR19" s="176"/>
      <c r="AS19" s="176"/>
      <c r="AT19" s="176"/>
      <c r="AU19" s="176"/>
      <c r="AV19" s="176"/>
      <c r="AW19" s="176"/>
      <c r="AX19" s="176"/>
      <c r="AY19" s="176"/>
      <c r="AZ19" s="176"/>
      <c r="BA19" s="176"/>
      <c r="BB19" s="176"/>
      <c r="BC19" s="176"/>
      <c r="BD19" s="176"/>
      <c r="BE19" s="176"/>
      <c r="BF19" s="176"/>
      <c r="BG19" s="176"/>
      <c r="BH19" s="176"/>
      <c r="BI19" s="176"/>
      <c r="BJ19" s="176"/>
      <c r="BK19" s="176"/>
      <c r="BL19" s="176"/>
      <c r="BM19" s="176"/>
      <c r="BN19" s="176"/>
      <c r="BO19" s="176"/>
      <c r="BP19" s="176"/>
      <c r="BQ19" s="176"/>
      <c r="BR19" s="176"/>
      <c r="BS19" s="176"/>
      <c r="BT19" s="176"/>
      <c r="BU19" s="176"/>
      <c r="BV19" s="176"/>
      <c r="BW19" s="176"/>
      <c r="BX19" s="176"/>
      <c r="BY19" s="176"/>
      <c r="BZ19" s="176"/>
      <c r="CA19" s="176"/>
      <c r="CB19" s="176"/>
      <c r="CC19" s="176"/>
      <c r="CD19" s="176"/>
      <c r="CE19" s="176"/>
      <c r="CF19" s="176"/>
      <c r="CG19" s="176"/>
      <c r="CH19" s="176"/>
      <c r="CI19" s="176"/>
      <c r="CJ19" s="176"/>
      <c r="CK19" s="176"/>
      <c r="CL19" s="176"/>
      <c r="CM19" s="176"/>
      <c r="CN19" s="176"/>
      <c r="CO19" s="176"/>
      <c r="CP19" s="176"/>
      <c r="CQ19" s="176"/>
      <c r="CR19" s="176"/>
      <c r="CS19" s="176"/>
      <c r="CT19" s="176"/>
      <c r="CU19" s="176"/>
      <c r="CV19" s="176"/>
      <c r="CW19" s="176"/>
      <c r="CX19" s="176"/>
      <c r="CY19" s="176"/>
      <c r="CZ19" s="176"/>
      <c r="DA19" s="176"/>
      <c r="DB19" s="176"/>
      <c r="DC19" s="176"/>
      <c r="DD19" s="176"/>
      <c r="DE19" s="176"/>
      <c r="DF19" s="176"/>
      <c r="DG19" s="176"/>
      <c r="DH19" s="176"/>
      <c r="DI19" s="176"/>
      <c r="DJ19" s="176"/>
      <c r="DK19" s="176"/>
      <c r="DL19" s="176"/>
      <c r="DM19" s="176"/>
      <c r="DN19" s="176"/>
      <c r="DO19" s="176"/>
      <c r="DP19" s="176"/>
      <c r="DQ19" s="176"/>
      <c r="DR19" s="176"/>
      <c r="DS19" s="176"/>
      <c r="DT19" s="176"/>
      <c r="DU19" s="176"/>
      <c r="DV19" s="176"/>
      <c r="DW19" s="176"/>
      <c r="DX19" s="176"/>
      <c r="DY19" s="176"/>
      <c r="DZ19" s="176"/>
      <c r="EA19" s="176"/>
      <c r="EB19" s="176"/>
      <c r="EC19" s="176"/>
      <c r="ED19" s="176"/>
      <c r="EE19" s="176"/>
      <c r="EF19" s="176"/>
      <c r="EG19" s="176"/>
      <c r="EH19" s="176"/>
      <c r="EI19" s="176"/>
      <c r="EJ19" s="176"/>
      <c r="EK19" s="176"/>
      <c r="EL19" s="176"/>
      <c r="EM19" s="176"/>
      <c r="EN19" s="176"/>
      <c r="EO19" s="176"/>
      <c r="EP19" s="176"/>
      <c r="EQ19" s="176"/>
    </row>
    <row r="20" spans="1:147" s="387" customFormat="1" ht="24.95" customHeight="1" thickBot="1" x14ac:dyDescent="0.25">
      <c r="A20" s="885"/>
      <c r="B20" s="378" t="s">
        <v>12</v>
      </c>
      <c r="C20" s="58">
        <v>13</v>
      </c>
      <c r="D20" s="204">
        <v>119</v>
      </c>
      <c r="E20" s="77">
        <f t="shared" si="0"/>
        <v>132</v>
      </c>
      <c r="F20" s="342">
        <v>1357.4479099999996</v>
      </c>
      <c r="G20" s="343">
        <v>3085.10896</v>
      </c>
      <c r="H20" s="774">
        <v>10990.97718</v>
      </c>
      <c r="I20" s="385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  <c r="W20" s="176"/>
      <c r="X20" s="176"/>
      <c r="Y20" s="176"/>
      <c r="Z20" s="176"/>
      <c r="AA20" s="176"/>
      <c r="AB20" s="176"/>
      <c r="AC20" s="176"/>
      <c r="AD20" s="176"/>
      <c r="AE20" s="176"/>
      <c r="AF20" s="176"/>
      <c r="AG20" s="176"/>
      <c r="AH20" s="176"/>
      <c r="AI20" s="176"/>
      <c r="AJ20" s="176"/>
      <c r="AK20" s="176"/>
      <c r="AL20" s="176"/>
      <c r="AM20" s="176"/>
      <c r="AN20" s="176"/>
      <c r="AO20" s="176"/>
      <c r="AP20" s="176"/>
      <c r="AQ20" s="176"/>
      <c r="AR20" s="176"/>
      <c r="AS20" s="176"/>
      <c r="AT20" s="176"/>
      <c r="AU20" s="176"/>
      <c r="AV20" s="176"/>
      <c r="AW20" s="176"/>
      <c r="AX20" s="176"/>
      <c r="AY20" s="176"/>
      <c r="AZ20" s="176"/>
      <c r="BA20" s="176"/>
      <c r="BB20" s="176"/>
      <c r="BC20" s="176"/>
      <c r="BD20" s="176"/>
      <c r="BE20" s="176"/>
      <c r="BF20" s="176"/>
      <c r="BG20" s="176"/>
      <c r="BH20" s="176"/>
      <c r="BI20" s="176"/>
      <c r="BJ20" s="176"/>
      <c r="BK20" s="176"/>
      <c r="BL20" s="176"/>
      <c r="BM20" s="176"/>
      <c r="BN20" s="176"/>
      <c r="BO20" s="176"/>
      <c r="BP20" s="176"/>
      <c r="BQ20" s="176"/>
      <c r="BR20" s="176"/>
      <c r="BS20" s="176"/>
      <c r="BT20" s="176"/>
      <c r="BU20" s="176"/>
      <c r="BV20" s="176"/>
      <c r="BW20" s="176"/>
      <c r="BX20" s="176"/>
      <c r="BY20" s="176"/>
      <c r="BZ20" s="176"/>
      <c r="CA20" s="176"/>
      <c r="CB20" s="176"/>
      <c r="CC20" s="176"/>
      <c r="CD20" s="176"/>
      <c r="CE20" s="176"/>
      <c r="CF20" s="176"/>
      <c r="CG20" s="176"/>
      <c r="CH20" s="176"/>
      <c r="CI20" s="176"/>
      <c r="CJ20" s="176"/>
      <c r="CK20" s="176"/>
      <c r="CL20" s="176"/>
      <c r="CM20" s="176"/>
      <c r="CN20" s="176"/>
      <c r="CO20" s="176"/>
      <c r="CP20" s="176"/>
      <c r="CQ20" s="176"/>
      <c r="CR20" s="176"/>
      <c r="CS20" s="176"/>
      <c r="CT20" s="176"/>
      <c r="CU20" s="176"/>
      <c r="CV20" s="176"/>
      <c r="CW20" s="176"/>
      <c r="CX20" s="176"/>
      <c r="CY20" s="176"/>
      <c r="CZ20" s="176"/>
      <c r="DA20" s="176"/>
      <c r="DB20" s="176"/>
      <c r="DC20" s="176"/>
      <c r="DD20" s="176"/>
      <c r="DE20" s="176"/>
      <c r="DF20" s="176"/>
      <c r="DG20" s="176"/>
      <c r="DH20" s="176"/>
      <c r="DI20" s="176"/>
      <c r="DJ20" s="176"/>
      <c r="DK20" s="176"/>
      <c r="DL20" s="176"/>
      <c r="DM20" s="176"/>
      <c r="DN20" s="176"/>
      <c r="DO20" s="176"/>
      <c r="DP20" s="176"/>
      <c r="DQ20" s="176"/>
      <c r="DR20" s="176"/>
      <c r="DS20" s="176"/>
      <c r="DT20" s="176"/>
      <c r="DU20" s="176"/>
      <c r="DV20" s="176"/>
      <c r="DW20" s="176"/>
      <c r="DX20" s="176"/>
      <c r="DY20" s="176"/>
      <c r="DZ20" s="176"/>
      <c r="EA20" s="176"/>
      <c r="EB20" s="176"/>
      <c r="EC20" s="176"/>
      <c r="ED20" s="176"/>
      <c r="EE20" s="176"/>
      <c r="EF20" s="176"/>
      <c r="EG20" s="176"/>
      <c r="EH20" s="176"/>
      <c r="EI20" s="176"/>
      <c r="EJ20" s="176"/>
      <c r="EK20" s="176"/>
      <c r="EL20" s="176"/>
      <c r="EM20" s="176"/>
      <c r="EN20" s="176"/>
      <c r="EO20" s="176"/>
      <c r="EP20" s="176"/>
      <c r="EQ20" s="176"/>
    </row>
    <row r="21" spans="1:147" s="45" customFormat="1" ht="24.95" customHeight="1" x14ac:dyDescent="0.2">
      <c r="A21" s="883" t="s">
        <v>38</v>
      </c>
      <c r="B21" s="376" t="s">
        <v>60</v>
      </c>
      <c r="C21" s="50"/>
      <c r="D21" s="69"/>
      <c r="E21" s="70" t="str">
        <f t="shared" si="0"/>
        <v/>
      </c>
      <c r="F21" s="326"/>
      <c r="G21" s="327"/>
      <c r="H21" s="325"/>
      <c r="I21" s="385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  <c r="Y21" s="176"/>
      <c r="Z21" s="176"/>
      <c r="AA21" s="176"/>
      <c r="AB21" s="176"/>
      <c r="AC21" s="176"/>
      <c r="AD21" s="176"/>
      <c r="AE21" s="176"/>
      <c r="AF21" s="176"/>
      <c r="AG21" s="176"/>
      <c r="AH21" s="176"/>
      <c r="AI21" s="176"/>
      <c r="AJ21" s="176"/>
      <c r="AK21" s="176"/>
      <c r="AL21" s="176"/>
      <c r="AM21" s="176"/>
      <c r="AN21" s="176"/>
      <c r="AO21" s="176"/>
      <c r="AP21" s="176"/>
      <c r="AQ21" s="176"/>
      <c r="AR21" s="176"/>
      <c r="AS21" s="176"/>
      <c r="AT21" s="176"/>
      <c r="AU21" s="176"/>
      <c r="AV21" s="176"/>
      <c r="AW21" s="176"/>
      <c r="AX21" s="176"/>
      <c r="AY21" s="176"/>
      <c r="AZ21" s="176"/>
      <c r="BA21" s="176"/>
      <c r="BB21" s="176"/>
      <c r="BC21" s="176"/>
      <c r="BD21" s="176"/>
      <c r="BE21" s="176"/>
      <c r="BF21" s="176"/>
      <c r="BG21" s="176"/>
      <c r="BH21" s="176"/>
      <c r="BI21" s="176"/>
      <c r="BJ21" s="176"/>
      <c r="BK21" s="176"/>
      <c r="BL21" s="176"/>
      <c r="BM21" s="176"/>
      <c r="BN21" s="176"/>
      <c r="BO21" s="176"/>
      <c r="BP21" s="176"/>
      <c r="BQ21" s="176"/>
      <c r="BR21" s="176"/>
      <c r="BS21" s="176"/>
      <c r="BT21" s="176"/>
      <c r="BU21" s="176"/>
      <c r="BV21" s="176"/>
      <c r="BW21" s="176"/>
      <c r="BX21" s="176"/>
      <c r="BY21" s="176"/>
      <c r="BZ21" s="176"/>
      <c r="CA21" s="176"/>
      <c r="CB21" s="176"/>
      <c r="CC21" s="176"/>
      <c r="CD21" s="176"/>
      <c r="CE21" s="176"/>
      <c r="CF21" s="176"/>
      <c r="CG21" s="176"/>
      <c r="CH21" s="176"/>
      <c r="CI21" s="176"/>
      <c r="CJ21" s="176"/>
      <c r="CK21" s="176"/>
      <c r="CL21" s="176"/>
      <c r="CM21" s="176"/>
      <c r="CN21" s="176"/>
      <c r="CO21" s="176"/>
      <c r="CP21" s="176"/>
      <c r="CQ21" s="176"/>
      <c r="CR21" s="176"/>
      <c r="CS21" s="176"/>
      <c r="CT21" s="176"/>
      <c r="CU21" s="176"/>
      <c r="CV21" s="176"/>
      <c r="CW21" s="176"/>
      <c r="CX21" s="176"/>
      <c r="CY21" s="176"/>
      <c r="CZ21" s="176"/>
      <c r="DA21" s="176"/>
      <c r="DB21" s="176"/>
      <c r="DC21" s="176"/>
      <c r="DD21" s="176"/>
      <c r="DE21" s="176"/>
      <c r="DF21" s="176"/>
      <c r="DG21" s="176"/>
      <c r="DH21" s="176"/>
      <c r="DI21" s="176"/>
      <c r="DJ21" s="176"/>
      <c r="DK21" s="176"/>
      <c r="DL21" s="176"/>
      <c r="DM21" s="176"/>
      <c r="DN21" s="176"/>
      <c r="DO21" s="176"/>
      <c r="DP21" s="176"/>
      <c r="DQ21" s="176"/>
      <c r="DR21" s="176"/>
      <c r="DS21" s="176"/>
      <c r="DT21" s="176"/>
      <c r="DU21" s="176"/>
      <c r="DV21" s="176"/>
      <c r="DW21" s="176"/>
      <c r="DX21" s="176"/>
      <c r="DY21" s="176"/>
      <c r="DZ21" s="176"/>
      <c r="EA21" s="176"/>
      <c r="EB21" s="176"/>
      <c r="EC21" s="176"/>
      <c r="ED21" s="176"/>
      <c r="EE21" s="176"/>
      <c r="EF21" s="176"/>
      <c r="EG21" s="176"/>
      <c r="EH21" s="176"/>
      <c r="EI21" s="176"/>
      <c r="EJ21" s="176"/>
      <c r="EK21" s="176"/>
      <c r="EL21" s="176"/>
      <c r="EM21" s="176"/>
      <c r="EN21" s="176"/>
      <c r="EO21" s="176"/>
      <c r="EP21" s="176"/>
      <c r="EQ21" s="176"/>
    </row>
    <row r="22" spans="1:147" s="45" customFormat="1" ht="24.95" customHeight="1" x14ac:dyDescent="0.2">
      <c r="A22" s="884"/>
      <c r="B22" s="377" t="s">
        <v>58</v>
      </c>
      <c r="C22" s="54">
        <v>0</v>
      </c>
      <c r="D22" s="72">
        <v>16</v>
      </c>
      <c r="E22" s="73">
        <f t="shared" si="0"/>
        <v>16</v>
      </c>
      <c r="F22" s="331">
        <v>483.24428</v>
      </c>
      <c r="G22" s="332">
        <v>699.27076</v>
      </c>
      <c r="H22" s="330">
        <v>1411.8248399999998</v>
      </c>
      <c r="I22" s="385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  <c r="Y22" s="176"/>
      <c r="Z22" s="176"/>
      <c r="AA22" s="176"/>
      <c r="AB22" s="176"/>
      <c r="AC22" s="176"/>
      <c r="AD22" s="176"/>
      <c r="AE22" s="176"/>
      <c r="AF22" s="176"/>
      <c r="AG22" s="176"/>
      <c r="AH22" s="176"/>
      <c r="AI22" s="176"/>
      <c r="AJ22" s="176"/>
      <c r="AK22" s="176"/>
      <c r="AL22" s="176"/>
      <c r="AM22" s="176"/>
      <c r="AN22" s="176"/>
      <c r="AO22" s="176"/>
      <c r="AP22" s="176"/>
      <c r="AQ22" s="176"/>
      <c r="AR22" s="176"/>
      <c r="AS22" s="176"/>
      <c r="AT22" s="176"/>
      <c r="AU22" s="176"/>
      <c r="AV22" s="176"/>
      <c r="AW22" s="176"/>
      <c r="AX22" s="176"/>
      <c r="AY22" s="176"/>
      <c r="AZ22" s="176"/>
      <c r="BA22" s="176"/>
      <c r="BB22" s="176"/>
      <c r="BC22" s="176"/>
      <c r="BD22" s="176"/>
      <c r="BE22" s="176"/>
      <c r="BF22" s="176"/>
      <c r="BG22" s="176"/>
      <c r="BH22" s="176"/>
      <c r="BI22" s="176"/>
      <c r="BJ22" s="176"/>
      <c r="BK22" s="176"/>
      <c r="BL22" s="176"/>
      <c r="BM22" s="176"/>
      <c r="BN22" s="176"/>
      <c r="BO22" s="176"/>
      <c r="BP22" s="176"/>
      <c r="BQ22" s="176"/>
      <c r="BR22" s="176"/>
      <c r="BS22" s="176"/>
      <c r="BT22" s="176"/>
      <c r="BU22" s="176"/>
      <c r="BV22" s="176"/>
      <c r="BW22" s="176"/>
      <c r="BX22" s="176"/>
      <c r="BY22" s="176"/>
      <c r="BZ22" s="176"/>
      <c r="CA22" s="176"/>
      <c r="CB22" s="176"/>
      <c r="CC22" s="176"/>
      <c r="CD22" s="176"/>
      <c r="CE22" s="176"/>
      <c r="CF22" s="176"/>
      <c r="CG22" s="176"/>
      <c r="CH22" s="176"/>
      <c r="CI22" s="176"/>
      <c r="CJ22" s="176"/>
      <c r="CK22" s="176"/>
      <c r="CL22" s="176"/>
      <c r="CM22" s="176"/>
      <c r="CN22" s="176"/>
      <c r="CO22" s="176"/>
      <c r="CP22" s="176"/>
      <c r="CQ22" s="176"/>
      <c r="CR22" s="176"/>
      <c r="CS22" s="176"/>
      <c r="CT22" s="176"/>
      <c r="CU22" s="176"/>
      <c r="CV22" s="176"/>
      <c r="CW22" s="176"/>
      <c r="CX22" s="176"/>
      <c r="CY22" s="176"/>
      <c r="CZ22" s="176"/>
      <c r="DA22" s="176"/>
      <c r="DB22" s="176"/>
      <c r="DC22" s="176"/>
      <c r="DD22" s="176"/>
      <c r="DE22" s="176"/>
      <c r="DF22" s="176"/>
      <c r="DG22" s="176"/>
      <c r="DH22" s="176"/>
      <c r="DI22" s="176"/>
      <c r="DJ22" s="176"/>
      <c r="DK22" s="176"/>
      <c r="DL22" s="176"/>
      <c r="DM22" s="176"/>
      <c r="DN22" s="176"/>
      <c r="DO22" s="176"/>
      <c r="DP22" s="176"/>
      <c r="DQ22" s="176"/>
      <c r="DR22" s="176"/>
      <c r="DS22" s="176"/>
      <c r="DT22" s="176"/>
      <c r="DU22" s="176"/>
      <c r="DV22" s="176"/>
      <c r="DW22" s="176"/>
      <c r="DX22" s="176"/>
      <c r="DY22" s="176"/>
      <c r="DZ22" s="176"/>
      <c r="EA22" s="176"/>
      <c r="EB22" s="176"/>
      <c r="EC22" s="176"/>
      <c r="ED22" s="176"/>
      <c r="EE22" s="176"/>
      <c r="EF22" s="176"/>
      <c r="EG22" s="176"/>
      <c r="EH22" s="176"/>
      <c r="EI22" s="176"/>
      <c r="EJ22" s="176"/>
      <c r="EK22" s="176"/>
      <c r="EL22" s="176"/>
      <c r="EM22" s="176"/>
      <c r="EN22" s="176"/>
      <c r="EO22" s="176"/>
      <c r="EP22" s="176"/>
      <c r="EQ22" s="176"/>
    </row>
    <row r="23" spans="1:147" s="45" customFormat="1" ht="24.95" customHeight="1" x14ac:dyDescent="0.2">
      <c r="A23" s="884"/>
      <c r="B23" s="377" t="s">
        <v>59</v>
      </c>
      <c r="C23" s="54">
        <v>1</v>
      </c>
      <c r="D23" s="72">
        <v>15</v>
      </c>
      <c r="E23" s="73">
        <f t="shared" si="0"/>
        <v>16</v>
      </c>
      <c r="F23" s="331">
        <v>864.61380000000008</v>
      </c>
      <c r="G23" s="332">
        <v>1446.4638500000001</v>
      </c>
      <c r="H23" s="330">
        <v>3964.424320000001</v>
      </c>
      <c r="I23" s="385"/>
      <c r="J23" s="176"/>
      <c r="K23" s="176"/>
      <c r="L23" s="176"/>
      <c r="M23" s="176"/>
      <c r="N23" s="176"/>
      <c r="O23" s="176"/>
      <c r="P23" s="176"/>
      <c r="Q23" s="176"/>
      <c r="R23" s="176"/>
      <c r="S23" s="176"/>
      <c r="T23" s="176"/>
      <c r="U23" s="176"/>
      <c r="V23" s="176"/>
      <c r="W23" s="176"/>
      <c r="X23" s="176"/>
      <c r="Y23" s="176"/>
      <c r="Z23" s="176"/>
      <c r="AA23" s="176"/>
      <c r="AB23" s="176"/>
      <c r="AC23" s="176"/>
      <c r="AD23" s="176"/>
      <c r="AE23" s="176"/>
      <c r="AF23" s="176"/>
      <c r="AG23" s="176"/>
      <c r="AH23" s="176"/>
      <c r="AI23" s="176"/>
      <c r="AJ23" s="176"/>
      <c r="AK23" s="176"/>
      <c r="AL23" s="176"/>
      <c r="AM23" s="176"/>
      <c r="AN23" s="176"/>
      <c r="AO23" s="176"/>
      <c r="AP23" s="176"/>
      <c r="AQ23" s="176"/>
      <c r="AR23" s="176"/>
      <c r="AS23" s="176"/>
      <c r="AT23" s="176"/>
      <c r="AU23" s="176"/>
      <c r="AV23" s="176"/>
      <c r="AW23" s="176"/>
      <c r="AX23" s="176"/>
      <c r="AY23" s="176"/>
      <c r="AZ23" s="176"/>
      <c r="BA23" s="176"/>
      <c r="BB23" s="176"/>
      <c r="BC23" s="176"/>
      <c r="BD23" s="176"/>
      <c r="BE23" s="176"/>
      <c r="BF23" s="176"/>
      <c r="BG23" s="176"/>
      <c r="BH23" s="176"/>
      <c r="BI23" s="176"/>
      <c r="BJ23" s="176"/>
      <c r="BK23" s="176"/>
      <c r="BL23" s="176"/>
      <c r="BM23" s="176"/>
      <c r="BN23" s="176"/>
      <c r="BO23" s="176"/>
      <c r="BP23" s="176"/>
      <c r="BQ23" s="176"/>
      <c r="BR23" s="176"/>
      <c r="BS23" s="176"/>
      <c r="BT23" s="176"/>
      <c r="BU23" s="176"/>
      <c r="BV23" s="176"/>
      <c r="BW23" s="176"/>
      <c r="BX23" s="176"/>
      <c r="BY23" s="176"/>
      <c r="BZ23" s="176"/>
      <c r="CA23" s="176"/>
      <c r="CB23" s="176"/>
      <c r="CC23" s="176"/>
      <c r="CD23" s="176"/>
      <c r="CE23" s="176"/>
      <c r="CF23" s="176"/>
      <c r="CG23" s="176"/>
      <c r="CH23" s="176"/>
      <c r="CI23" s="176"/>
      <c r="CJ23" s="176"/>
      <c r="CK23" s="176"/>
      <c r="CL23" s="176"/>
      <c r="CM23" s="176"/>
      <c r="CN23" s="176"/>
      <c r="CO23" s="176"/>
      <c r="CP23" s="176"/>
      <c r="CQ23" s="176"/>
      <c r="CR23" s="176"/>
      <c r="CS23" s="176"/>
      <c r="CT23" s="176"/>
      <c r="CU23" s="176"/>
      <c r="CV23" s="176"/>
      <c r="CW23" s="176"/>
      <c r="CX23" s="176"/>
      <c r="CY23" s="176"/>
      <c r="CZ23" s="176"/>
      <c r="DA23" s="176"/>
      <c r="DB23" s="176"/>
      <c r="DC23" s="176"/>
      <c r="DD23" s="176"/>
      <c r="DE23" s="176"/>
      <c r="DF23" s="176"/>
      <c r="DG23" s="176"/>
      <c r="DH23" s="176"/>
      <c r="DI23" s="176"/>
      <c r="DJ23" s="176"/>
      <c r="DK23" s="176"/>
      <c r="DL23" s="176"/>
      <c r="DM23" s="176"/>
      <c r="DN23" s="176"/>
      <c r="DO23" s="176"/>
      <c r="DP23" s="176"/>
      <c r="DQ23" s="176"/>
      <c r="DR23" s="176"/>
      <c r="DS23" s="176"/>
      <c r="DT23" s="176"/>
      <c r="DU23" s="176"/>
      <c r="DV23" s="176"/>
      <c r="DW23" s="176"/>
      <c r="DX23" s="176"/>
      <c r="DY23" s="176"/>
      <c r="DZ23" s="176"/>
      <c r="EA23" s="176"/>
      <c r="EB23" s="176"/>
      <c r="EC23" s="176"/>
      <c r="ED23" s="176"/>
      <c r="EE23" s="176"/>
      <c r="EF23" s="176"/>
      <c r="EG23" s="176"/>
      <c r="EH23" s="176"/>
      <c r="EI23" s="176"/>
      <c r="EJ23" s="176"/>
      <c r="EK23" s="176"/>
      <c r="EL23" s="176"/>
      <c r="EM23" s="176"/>
      <c r="EN23" s="176"/>
      <c r="EO23" s="176"/>
      <c r="EP23" s="176"/>
      <c r="EQ23" s="176"/>
    </row>
    <row r="24" spans="1:147" s="387" customFormat="1" ht="24.95" customHeight="1" thickBot="1" x14ac:dyDescent="0.25">
      <c r="A24" s="885"/>
      <c r="B24" s="378" t="s">
        <v>12</v>
      </c>
      <c r="C24" s="58"/>
      <c r="D24" s="204"/>
      <c r="E24" s="77" t="str">
        <f t="shared" si="0"/>
        <v/>
      </c>
      <c r="F24" s="342"/>
      <c r="G24" s="343"/>
      <c r="H24" s="774"/>
      <c r="I24" s="385"/>
      <c r="J24" s="176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  <c r="AH24" s="176"/>
      <c r="AI24" s="176"/>
      <c r="AJ24" s="176"/>
      <c r="AK24" s="176"/>
      <c r="AL24" s="176"/>
      <c r="AM24" s="176"/>
      <c r="AN24" s="176"/>
      <c r="AO24" s="176"/>
      <c r="AP24" s="176"/>
      <c r="AQ24" s="176"/>
      <c r="AR24" s="176"/>
      <c r="AS24" s="176"/>
      <c r="AT24" s="176"/>
      <c r="AU24" s="176"/>
      <c r="AV24" s="176"/>
      <c r="AW24" s="176"/>
      <c r="AX24" s="176"/>
      <c r="AY24" s="176"/>
      <c r="AZ24" s="176"/>
      <c r="BA24" s="176"/>
      <c r="BB24" s="176"/>
      <c r="BC24" s="176"/>
      <c r="BD24" s="176"/>
      <c r="BE24" s="176"/>
      <c r="BF24" s="176"/>
      <c r="BG24" s="176"/>
      <c r="BH24" s="176"/>
      <c r="BI24" s="176"/>
      <c r="BJ24" s="176"/>
      <c r="BK24" s="176"/>
      <c r="BL24" s="176"/>
      <c r="BM24" s="176"/>
      <c r="BN24" s="176"/>
      <c r="BO24" s="176"/>
      <c r="BP24" s="176"/>
      <c r="BQ24" s="176"/>
      <c r="BR24" s="176"/>
      <c r="BS24" s="176"/>
      <c r="BT24" s="176"/>
      <c r="BU24" s="176"/>
      <c r="BV24" s="176"/>
      <c r="BW24" s="176"/>
      <c r="BX24" s="176"/>
      <c r="BY24" s="176"/>
      <c r="BZ24" s="176"/>
      <c r="CA24" s="176"/>
      <c r="CB24" s="176"/>
      <c r="CC24" s="176"/>
      <c r="CD24" s="176"/>
      <c r="CE24" s="176"/>
      <c r="CF24" s="176"/>
      <c r="CG24" s="176"/>
      <c r="CH24" s="176"/>
      <c r="CI24" s="176"/>
      <c r="CJ24" s="176"/>
      <c r="CK24" s="176"/>
      <c r="CL24" s="176"/>
      <c r="CM24" s="176"/>
      <c r="CN24" s="176"/>
      <c r="CO24" s="176"/>
      <c r="CP24" s="176"/>
      <c r="CQ24" s="176"/>
      <c r="CR24" s="176"/>
      <c r="CS24" s="176"/>
      <c r="CT24" s="176"/>
      <c r="CU24" s="176"/>
      <c r="CV24" s="176"/>
      <c r="CW24" s="176"/>
      <c r="CX24" s="176"/>
      <c r="CY24" s="176"/>
      <c r="CZ24" s="176"/>
      <c r="DA24" s="176"/>
      <c r="DB24" s="176"/>
      <c r="DC24" s="176"/>
      <c r="DD24" s="176"/>
      <c r="DE24" s="176"/>
      <c r="DF24" s="176"/>
      <c r="DG24" s="176"/>
      <c r="DH24" s="176"/>
      <c r="DI24" s="176"/>
      <c r="DJ24" s="176"/>
      <c r="DK24" s="176"/>
      <c r="DL24" s="176"/>
      <c r="DM24" s="176"/>
      <c r="DN24" s="176"/>
      <c r="DO24" s="176"/>
      <c r="DP24" s="176"/>
      <c r="DQ24" s="176"/>
      <c r="DR24" s="176"/>
      <c r="DS24" s="176"/>
      <c r="DT24" s="176"/>
      <c r="DU24" s="176"/>
      <c r="DV24" s="176"/>
      <c r="DW24" s="176"/>
      <c r="DX24" s="176"/>
      <c r="DY24" s="176"/>
      <c r="DZ24" s="176"/>
      <c r="EA24" s="176"/>
      <c r="EB24" s="176"/>
      <c r="EC24" s="176"/>
      <c r="ED24" s="176"/>
      <c r="EE24" s="176"/>
      <c r="EF24" s="176"/>
      <c r="EG24" s="176"/>
      <c r="EH24" s="176"/>
      <c r="EI24" s="176"/>
      <c r="EJ24" s="176"/>
      <c r="EK24" s="176"/>
      <c r="EL24" s="176"/>
      <c r="EM24" s="176"/>
      <c r="EN24" s="176"/>
      <c r="EO24" s="176"/>
      <c r="EP24" s="176"/>
      <c r="EQ24" s="176"/>
    </row>
    <row r="25" spans="1:147" s="45" customFormat="1" ht="24.95" customHeight="1" x14ac:dyDescent="0.2">
      <c r="A25" s="883" t="s">
        <v>29</v>
      </c>
      <c r="B25" s="376" t="s">
        <v>60</v>
      </c>
      <c r="C25" s="50">
        <v>3</v>
      </c>
      <c r="D25" s="69">
        <v>2</v>
      </c>
      <c r="E25" s="70">
        <f t="shared" si="0"/>
        <v>5</v>
      </c>
      <c r="F25" s="326">
        <v>83.102229999999992</v>
      </c>
      <c r="G25" s="327">
        <v>160.58698999999999</v>
      </c>
      <c r="H25" s="325">
        <v>385.41763000000003</v>
      </c>
      <c r="I25" s="385"/>
      <c r="J25" s="176"/>
      <c r="K25" s="176"/>
      <c r="L25" s="176"/>
      <c r="M25" s="176"/>
      <c r="N25" s="176"/>
      <c r="O25" s="176"/>
      <c r="P25" s="176"/>
      <c r="Q25" s="176"/>
      <c r="R25" s="176"/>
      <c r="S25" s="176"/>
      <c r="T25" s="176"/>
      <c r="U25" s="176"/>
      <c r="V25" s="176"/>
      <c r="W25" s="176"/>
      <c r="X25" s="176"/>
      <c r="Y25" s="176"/>
      <c r="Z25" s="176"/>
      <c r="AA25" s="176"/>
      <c r="AB25" s="176"/>
      <c r="AC25" s="176"/>
      <c r="AD25" s="176"/>
      <c r="AE25" s="176"/>
      <c r="AF25" s="176"/>
      <c r="AG25" s="176"/>
      <c r="AH25" s="176"/>
      <c r="AI25" s="176"/>
      <c r="AJ25" s="176"/>
      <c r="AK25" s="176"/>
      <c r="AL25" s="176"/>
      <c r="AM25" s="176"/>
      <c r="AN25" s="176"/>
      <c r="AO25" s="176"/>
      <c r="AP25" s="176"/>
      <c r="AQ25" s="176"/>
      <c r="AR25" s="176"/>
      <c r="AS25" s="176"/>
      <c r="AT25" s="176"/>
      <c r="AU25" s="176"/>
      <c r="AV25" s="176"/>
      <c r="AW25" s="176"/>
      <c r="AX25" s="176"/>
      <c r="AY25" s="176"/>
      <c r="AZ25" s="176"/>
      <c r="BA25" s="176"/>
      <c r="BB25" s="176"/>
      <c r="BC25" s="176"/>
      <c r="BD25" s="176"/>
      <c r="BE25" s="176"/>
      <c r="BF25" s="176"/>
      <c r="BG25" s="176"/>
      <c r="BH25" s="176"/>
      <c r="BI25" s="176"/>
      <c r="BJ25" s="176"/>
      <c r="BK25" s="176"/>
      <c r="BL25" s="176"/>
      <c r="BM25" s="176"/>
      <c r="BN25" s="176"/>
      <c r="BO25" s="176"/>
      <c r="BP25" s="176"/>
      <c r="BQ25" s="176"/>
      <c r="BR25" s="176"/>
      <c r="BS25" s="176"/>
      <c r="BT25" s="176"/>
      <c r="BU25" s="176"/>
      <c r="BV25" s="176"/>
      <c r="BW25" s="176"/>
      <c r="BX25" s="176"/>
      <c r="BY25" s="176"/>
      <c r="BZ25" s="176"/>
      <c r="CA25" s="176"/>
      <c r="CB25" s="176"/>
      <c r="CC25" s="176"/>
      <c r="CD25" s="176"/>
      <c r="CE25" s="176"/>
      <c r="CF25" s="176"/>
      <c r="CG25" s="176"/>
      <c r="CH25" s="176"/>
      <c r="CI25" s="176"/>
      <c r="CJ25" s="176"/>
      <c r="CK25" s="176"/>
      <c r="CL25" s="176"/>
      <c r="CM25" s="176"/>
      <c r="CN25" s="176"/>
      <c r="CO25" s="176"/>
      <c r="CP25" s="176"/>
      <c r="CQ25" s="176"/>
      <c r="CR25" s="176"/>
      <c r="CS25" s="176"/>
      <c r="CT25" s="176"/>
      <c r="CU25" s="176"/>
      <c r="CV25" s="176"/>
      <c r="CW25" s="176"/>
      <c r="CX25" s="176"/>
      <c r="CY25" s="176"/>
      <c r="CZ25" s="176"/>
      <c r="DA25" s="176"/>
      <c r="DB25" s="176"/>
      <c r="DC25" s="176"/>
      <c r="DD25" s="176"/>
      <c r="DE25" s="176"/>
      <c r="DF25" s="176"/>
      <c r="DG25" s="176"/>
      <c r="DH25" s="176"/>
      <c r="DI25" s="176"/>
      <c r="DJ25" s="176"/>
      <c r="DK25" s="176"/>
      <c r="DL25" s="176"/>
      <c r="DM25" s="176"/>
      <c r="DN25" s="176"/>
      <c r="DO25" s="176"/>
      <c r="DP25" s="176"/>
      <c r="DQ25" s="176"/>
      <c r="DR25" s="176"/>
      <c r="DS25" s="176"/>
      <c r="DT25" s="176"/>
      <c r="DU25" s="176"/>
      <c r="DV25" s="176"/>
      <c r="DW25" s="176"/>
      <c r="DX25" s="176"/>
      <c r="DY25" s="176"/>
      <c r="DZ25" s="176"/>
      <c r="EA25" s="176"/>
      <c r="EB25" s="176"/>
      <c r="EC25" s="176"/>
      <c r="ED25" s="176"/>
      <c r="EE25" s="176"/>
      <c r="EF25" s="176"/>
      <c r="EG25" s="176"/>
      <c r="EH25" s="176"/>
      <c r="EI25" s="176"/>
      <c r="EJ25" s="176"/>
      <c r="EK25" s="176"/>
      <c r="EL25" s="176"/>
      <c r="EM25" s="176"/>
      <c r="EN25" s="176"/>
      <c r="EO25" s="176"/>
      <c r="EP25" s="176"/>
      <c r="EQ25" s="176"/>
    </row>
    <row r="26" spans="1:147" s="45" customFormat="1" ht="24.95" customHeight="1" x14ac:dyDescent="0.2">
      <c r="A26" s="884"/>
      <c r="B26" s="377" t="s">
        <v>58</v>
      </c>
      <c r="C26" s="54">
        <v>10</v>
      </c>
      <c r="D26" s="72">
        <v>672</v>
      </c>
      <c r="E26" s="73">
        <f t="shared" si="0"/>
        <v>682</v>
      </c>
      <c r="F26" s="331">
        <v>14622.778110000014</v>
      </c>
      <c r="G26" s="332">
        <v>26768.97890999998</v>
      </c>
      <c r="H26" s="330">
        <v>79154.509760000015</v>
      </c>
      <c r="I26" s="385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  <c r="BM26" s="176"/>
      <c r="BN26" s="176"/>
      <c r="BO26" s="176"/>
      <c r="BP26" s="176"/>
      <c r="BQ26" s="176"/>
      <c r="BR26" s="176"/>
      <c r="BS26" s="176"/>
      <c r="BT26" s="176"/>
      <c r="BU26" s="176"/>
      <c r="BV26" s="176"/>
      <c r="BW26" s="176"/>
      <c r="BX26" s="176"/>
      <c r="BY26" s="176"/>
      <c r="BZ26" s="176"/>
      <c r="CA26" s="176"/>
      <c r="CB26" s="176"/>
      <c r="CC26" s="176"/>
      <c r="CD26" s="176"/>
      <c r="CE26" s="176"/>
      <c r="CF26" s="176"/>
      <c r="CG26" s="176"/>
      <c r="CH26" s="176"/>
      <c r="CI26" s="176"/>
      <c r="CJ26" s="176"/>
      <c r="CK26" s="176"/>
      <c r="CL26" s="176"/>
      <c r="CM26" s="176"/>
      <c r="CN26" s="176"/>
      <c r="CO26" s="176"/>
      <c r="CP26" s="176"/>
      <c r="CQ26" s="176"/>
      <c r="CR26" s="176"/>
      <c r="CS26" s="176"/>
      <c r="CT26" s="176"/>
      <c r="CU26" s="176"/>
      <c r="CV26" s="176"/>
      <c r="CW26" s="176"/>
      <c r="CX26" s="176"/>
      <c r="CY26" s="176"/>
      <c r="CZ26" s="176"/>
      <c r="DA26" s="176"/>
      <c r="DB26" s="176"/>
      <c r="DC26" s="176"/>
      <c r="DD26" s="176"/>
      <c r="DE26" s="176"/>
      <c r="DF26" s="176"/>
      <c r="DG26" s="176"/>
      <c r="DH26" s="176"/>
      <c r="DI26" s="176"/>
      <c r="DJ26" s="176"/>
      <c r="DK26" s="176"/>
      <c r="DL26" s="176"/>
      <c r="DM26" s="176"/>
      <c r="DN26" s="176"/>
      <c r="DO26" s="176"/>
      <c r="DP26" s="176"/>
      <c r="DQ26" s="176"/>
      <c r="DR26" s="176"/>
      <c r="DS26" s="176"/>
      <c r="DT26" s="176"/>
      <c r="DU26" s="176"/>
      <c r="DV26" s="176"/>
      <c r="DW26" s="176"/>
      <c r="DX26" s="176"/>
      <c r="DY26" s="176"/>
      <c r="DZ26" s="176"/>
      <c r="EA26" s="176"/>
      <c r="EB26" s="176"/>
      <c r="EC26" s="176"/>
      <c r="ED26" s="176"/>
      <c r="EE26" s="176"/>
      <c r="EF26" s="176"/>
      <c r="EG26" s="176"/>
      <c r="EH26" s="176"/>
      <c r="EI26" s="176"/>
      <c r="EJ26" s="176"/>
      <c r="EK26" s="176"/>
      <c r="EL26" s="176"/>
      <c r="EM26" s="176"/>
      <c r="EN26" s="176"/>
      <c r="EO26" s="176"/>
      <c r="EP26" s="176"/>
      <c r="EQ26" s="176"/>
    </row>
    <row r="27" spans="1:147" s="45" customFormat="1" ht="24.95" customHeight="1" x14ac:dyDescent="0.2">
      <c r="A27" s="884"/>
      <c r="B27" s="377" t="s">
        <v>59</v>
      </c>
      <c r="C27" s="54">
        <v>16</v>
      </c>
      <c r="D27" s="72">
        <v>498</v>
      </c>
      <c r="E27" s="73">
        <f t="shared" si="0"/>
        <v>514</v>
      </c>
      <c r="F27" s="331">
        <v>18983.789080000002</v>
      </c>
      <c r="G27" s="332">
        <v>35880.698180000014</v>
      </c>
      <c r="H27" s="330">
        <v>112505.57962999992</v>
      </c>
      <c r="I27" s="385"/>
      <c r="J27" s="176"/>
      <c r="K27" s="176"/>
      <c r="L27" s="176"/>
      <c r="M27" s="176"/>
      <c r="N27" s="176"/>
      <c r="O27" s="176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  <c r="AA27" s="176"/>
      <c r="AB27" s="176"/>
      <c r="AC27" s="176"/>
      <c r="AD27" s="176"/>
      <c r="AE27" s="176"/>
      <c r="AF27" s="176"/>
      <c r="AG27" s="176"/>
      <c r="AH27" s="176"/>
      <c r="AI27" s="176"/>
      <c r="AJ27" s="176"/>
      <c r="AK27" s="176"/>
      <c r="AL27" s="176"/>
      <c r="AM27" s="176"/>
      <c r="AN27" s="176"/>
      <c r="AO27" s="176"/>
      <c r="AP27" s="176"/>
      <c r="AQ27" s="176"/>
      <c r="AR27" s="176"/>
      <c r="AS27" s="176"/>
      <c r="AT27" s="176"/>
      <c r="AU27" s="176"/>
      <c r="AV27" s="176"/>
      <c r="AW27" s="176"/>
      <c r="AX27" s="176"/>
      <c r="AY27" s="176"/>
      <c r="AZ27" s="176"/>
      <c r="BA27" s="176"/>
      <c r="BB27" s="176"/>
      <c r="BC27" s="176"/>
      <c r="BD27" s="176"/>
      <c r="BE27" s="176"/>
      <c r="BF27" s="176"/>
      <c r="BG27" s="176"/>
      <c r="BH27" s="176"/>
      <c r="BI27" s="176"/>
      <c r="BJ27" s="176"/>
      <c r="BK27" s="176"/>
      <c r="BL27" s="176"/>
      <c r="BM27" s="176"/>
      <c r="BN27" s="176"/>
      <c r="BO27" s="176"/>
      <c r="BP27" s="176"/>
      <c r="BQ27" s="176"/>
      <c r="BR27" s="176"/>
      <c r="BS27" s="176"/>
      <c r="BT27" s="176"/>
      <c r="BU27" s="176"/>
      <c r="BV27" s="176"/>
      <c r="BW27" s="176"/>
      <c r="BX27" s="176"/>
      <c r="BY27" s="176"/>
      <c r="BZ27" s="176"/>
      <c r="CA27" s="176"/>
      <c r="CB27" s="176"/>
      <c r="CC27" s="176"/>
      <c r="CD27" s="176"/>
      <c r="CE27" s="176"/>
      <c r="CF27" s="176"/>
      <c r="CG27" s="176"/>
      <c r="CH27" s="176"/>
      <c r="CI27" s="176"/>
      <c r="CJ27" s="176"/>
      <c r="CK27" s="176"/>
      <c r="CL27" s="176"/>
      <c r="CM27" s="176"/>
      <c r="CN27" s="176"/>
      <c r="CO27" s="176"/>
      <c r="CP27" s="176"/>
      <c r="CQ27" s="176"/>
      <c r="CR27" s="176"/>
      <c r="CS27" s="176"/>
      <c r="CT27" s="176"/>
      <c r="CU27" s="176"/>
      <c r="CV27" s="176"/>
      <c r="CW27" s="176"/>
      <c r="CX27" s="176"/>
      <c r="CY27" s="176"/>
      <c r="CZ27" s="176"/>
      <c r="DA27" s="176"/>
      <c r="DB27" s="176"/>
      <c r="DC27" s="176"/>
      <c r="DD27" s="176"/>
      <c r="DE27" s="176"/>
      <c r="DF27" s="176"/>
      <c r="DG27" s="176"/>
      <c r="DH27" s="176"/>
      <c r="DI27" s="176"/>
      <c r="DJ27" s="176"/>
      <c r="DK27" s="176"/>
      <c r="DL27" s="176"/>
      <c r="DM27" s="176"/>
      <c r="DN27" s="176"/>
      <c r="DO27" s="176"/>
      <c r="DP27" s="176"/>
      <c r="DQ27" s="176"/>
      <c r="DR27" s="176"/>
      <c r="DS27" s="176"/>
      <c r="DT27" s="176"/>
      <c r="DU27" s="176"/>
      <c r="DV27" s="176"/>
      <c r="DW27" s="176"/>
      <c r="DX27" s="176"/>
      <c r="DY27" s="176"/>
      <c r="DZ27" s="176"/>
      <c r="EA27" s="176"/>
      <c r="EB27" s="176"/>
      <c r="EC27" s="176"/>
      <c r="ED27" s="176"/>
      <c r="EE27" s="176"/>
      <c r="EF27" s="176"/>
      <c r="EG27" s="176"/>
      <c r="EH27" s="176"/>
      <c r="EI27" s="176"/>
      <c r="EJ27" s="176"/>
      <c r="EK27" s="176"/>
      <c r="EL27" s="176"/>
      <c r="EM27" s="176"/>
      <c r="EN27" s="176"/>
      <c r="EO27" s="176"/>
      <c r="EP27" s="176"/>
      <c r="EQ27" s="176"/>
    </row>
    <row r="28" spans="1:147" s="387" customFormat="1" ht="24.95" customHeight="1" thickBot="1" x14ac:dyDescent="0.25">
      <c r="A28" s="885"/>
      <c r="B28" s="378" t="s">
        <v>12</v>
      </c>
      <c r="C28" s="58">
        <v>0</v>
      </c>
      <c r="D28" s="204">
        <v>18</v>
      </c>
      <c r="E28" s="77">
        <f t="shared" si="0"/>
        <v>18</v>
      </c>
      <c r="F28" s="342">
        <v>394.27841999999993</v>
      </c>
      <c r="G28" s="343">
        <v>686.87808000000007</v>
      </c>
      <c r="H28" s="774">
        <v>1441.4215800000002</v>
      </c>
      <c r="I28" s="385"/>
      <c r="J28" s="176"/>
      <c r="K28" s="176"/>
      <c r="L28" s="176"/>
      <c r="M28" s="176"/>
      <c r="N28" s="176"/>
      <c r="O28" s="176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  <c r="AA28" s="176"/>
      <c r="AB28" s="176"/>
      <c r="AC28" s="176"/>
      <c r="AD28" s="176"/>
      <c r="AE28" s="176"/>
      <c r="AF28" s="176"/>
      <c r="AG28" s="176"/>
      <c r="AH28" s="176"/>
      <c r="AI28" s="176"/>
      <c r="AJ28" s="176"/>
      <c r="AK28" s="176"/>
      <c r="AL28" s="176"/>
      <c r="AM28" s="176"/>
      <c r="AN28" s="176"/>
      <c r="AO28" s="176"/>
      <c r="AP28" s="176"/>
      <c r="AQ28" s="176"/>
      <c r="AR28" s="176"/>
      <c r="AS28" s="176"/>
      <c r="AT28" s="176"/>
      <c r="AU28" s="176"/>
      <c r="AV28" s="176"/>
      <c r="AW28" s="176"/>
      <c r="AX28" s="176"/>
      <c r="AY28" s="176"/>
      <c r="AZ28" s="176"/>
      <c r="BA28" s="176"/>
      <c r="BB28" s="176"/>
      <c r="BC28" s="176"/>
      <c r="BD28" s="176"/>
      <c r="BE28" s="176"/>
      <c r="BF28" s="176"/>
      <c r="BG28" s="176"/>
      <c r="BH28" s="176"/>
      <c r="BI28" s="176"/>
      <c r="BJ28" s="176"/>
      <c r="BK28" s="176"/>
      <c r="BL28" s="176"/>
      <c r="BM28" s="176"/>
      <c r="BN28" s="176"/>
      <c r="BO28" s="176"/>
      <c r="BP28" s="176"/>
      <c r="BQ28" s="176"/>
      <c r="BR28" s="176"/>
      <c r="BS28" s="176"/>
      <c r="BT28" s="176"/>
      <c r="BU28" s="176"/>
      <c r="BV28" s="176"/>
      <c r="BW28" s="176"/>
      <c r="BX28" s="176"/>
      <c r="BY28" s="176"/>
      <c r="BZ28" s="176"/>
      <c r="CA28" s="176"/>
      <c r="CB28" s="176"/>
      <c r="CC28" s="176"/>
      <c r="CD28" s="176"/>
      <c r="CE28" s="176"/>
      <c r="CF28" s="176"/>
      <c r="CG28" s="176"/>
      <c r="CH28" s="176"/>
      <c r="CI28" s="176"/>
      <c r="CJ28" s="176"/>
      <c r="CK28" s="176"/>
      <c r="CL28" s="176"/>
      <c r="CM28" s="176"/>
      <c r="CN28" s="176"/>
      <c r="CO28" s="176"/>
      <c r="CP28" s="176"/>
      <c r="CQ28" s="176"/>
      <c r="CR28" s="176"/>
      <c r="CS28" s="176"/>
      <c r="CT28" s="176"/>
      <c r="CU28" s="176"/>
      <c r="CV28" s="176"/>
      <c r="CW28" s="176"/>
      <c r="CX28" s="176"/>
      <c r="CY28" s="176"/>
      <c r="CZ28" s="176"/>
      <c r="DA28" s="176"/>
      <c r="DB28" s="176"/>
      <c r="DC28" s="176"/>
      <c r="DD28" s="176"/>
      <c r="DE28" s="176"/>
      <c r="DF28" s="176"/>
      <c r="DG28" s="176"/>
      <c r="DH28" s="176"/>
      <c r="DI28" s="176"/>
      <c r="DJ28" s="176"/>
      <c r="DK28" s="176"/>
      <c r="DL28" s="176"/>
      <c r="DM28" s="176"/>
      <c r="DN28" s="176"/>
      <c r="DO28" s="176"/>
      <c r="DP28" s="176"/>
      <c r="DQ28" s="176"/>
      <c r="DR28" s="176"/>
      <c r="DS28" s="176"/>
      <c r="DT28" s="176"/>
      <c r="DU28" s="176"/>
      <c r="DV28" s="176"/>
      <c r="DW28" s="176"/>
      <c r="DX28" s="176"/>
      <c r="DY28" s="176"/>
      <c r="DZ28" s="176"/>
      <c r="EA28" s="176"/>
      <c r="EB28" s="176"/>
      <c r="EC28" s="176"/>
      <c r="ED28" s="176"/>
      <c r="EE28" s="176"/>
      <c r="EF28" s="176"/>
      <c r="EG28" s="176"/>
      <c r="EH28" s="176"/>
      <c r="EI28" s="176"/>
      <c r="EJ28" s="176"/>
      <c r="EK28" s="176"/>
      <c r="EL28" s="176"/>
      <c r="EM28" s="176"/>
      <c r="EN28" s="176"/>
      <c r="EO28" s="176"/>
      <c r="EP28" s="176"/>
      <c r="EQ28" s="176"/>
    </row>
    <row r="29" spans="1:147" s="45" customFormat="1" ht="24.95" customHeight="1" x14ac:dyDescent="0.2">
      <c r="A29" s="883" t="s">
        <v>30</v>
      </c>
      <c r="B29" s="376" t="s">
        <v>60</v>
      </c>
      <c r="C29" s="50"/>
      <c r="D29" s="69"/>
      <c r="E29" s="70" t="str">
        <f t="shared" si="0"/>
        <v/>
      </c>
      <c r="F29" s="326"/>
      <c r="G29" s="327"/>
      <c r="H29" s="325"/>
      <c r="I29" s="385"/>
      <c r="J29" s="176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  <c r="W29" s="176"/>
      <c r="X29" s="176"/>
      <c r="Y29" s="176"/>
      <c r="Z29" s="176"/>
      <c r="AA29" s="176"/>
      <c r="AB29" s="176"/>
      <c r="AC29" s="176"/>
      <c r="AD29" s="176"/>
      <c r="AE29" s="176"/>
      <c r="AF29" s="176"/>
      <c r="AG29" s="176"/>
      <c r="AH29" s="176"/>
      <c r="AI29" s="176"/>
      <c r="AJ29" s="176"/>
      <c r="AK29" s="176"/>
      <c r="AL29" s="176"/>
      <c r="AM29" s="176"/>
      <c r="AN29" s="176"/>
      <c r="AO29" s="176"/>
      <c r="AP29" s="176"/>
      <c r="AQ29" s="176"/>
      <c r="AR29" s="176"/>
      <c r="AS29" s="176"/>
      <c r="AT29" s="176"/>
      <c r="AU29" s="176"/>
      <c r="AV29" s="176"/>
      <c r="AW29" s="176"/>
      <c r="AX29" s="176"/>
      <c r="AY29" s="176"/>
      <c r="AZ29" s="176"/>
      <c r="BA29" s="176"/>
      <c r="BB29" s="176"/>
      <c r="BC29" s="176"/>
      <c r="BD29" s="176"/>
      <c r="BE29" s="176"/>
      <c r="BF29" s="176"/>
      <c r="BG29" s="176"/>
      <c r="BH29" s="176"/>
      <c r="BI29" s="176"/>
      <c r="BJ29" s="176"/>
      <c r="BK29" s="176"/>
      <c r="BL29" s="176"/>
      <c r="BM29" s="176"/>
      <c r="BN29" s="176"/>
      <c r="BO29" s="176"/>
      <c r="BP29" s="176"/>
      <c r="BQ29" s="176"/>
      <c r="BR29" s="176"/>
      <c r="BS29" s="176"/>
      <c r="BT29" s="176"/>
      <c r="BU29" s="176"/>
      <c r="BV29" s="176"/>
      <c r="BW29" s="176"/>
      <c r="BX29" s="176"/>
      <c r="BY29" s="176"/>
      <c r="BZ29" s="176"/>
      <c r="CA29" s="176"/>
      <c r="CB29" s="176"/>
      <c r="CC29" s="176"/>
      <c r="CD29" s="176"/>
      <c r="CE29" s="176"/>
      <c r="CF29" s="176"/>
      <c r="CG29" s="176"/>
      <c r="CH29" s="176"/>
      <c r="CI29" s="176"/>
      <c r="CJ29" s="176"/>
      <c r="CK29" s="176"/>
      <c r="CL29" s="176"/>
      <c r="CM29" s="176"/>
      <c r="CN29" s="176"/>
      <c r="CO29" s="176"/>
      <c r="CP29" s="176"/>
      <c r="CQ29" s="176"/>
      <c r="CR29" s="176"/>
      <c r="CS29" s="176"/>
      <c r="CT29" s="176"/>
      <c r="CU29" s="176"/>
      <c r="CV29" s="176"/>
      <c r="CW29" s="176"/>
      <c r="CX29" s="176"/>
      <c r="CY29" s="176"/>
      <c r="CZ29" s="176"/>
      <c r="DA29" s="176"/>
      <c r="DB29" s="176"/>
      <c r="DC29" s="176"/>
      <c r="DD29" s="176"/>
      <c r="DE29" s="176"/>
      <c r="DF29" s="176"/>
      <c r="DG29" s="176"/>
      <c r="DH29" s="176"/>
      <c r="DI29" s="176"/>
      <c r="DJ29" s="176"/>
      <c r="DK29" s="176"/>
      <c r="DL29" s="176"/>
      <c r="DM29" s="176"/>
      <c r="DN29" s="176"/>
      <c r="DO29" s="176"/>
      <c r="DP29" s="176"/>
      <c r="DQ29" s="176"/>
      <c r="DR29" s="176"/>
      <c r="DS29" s="176"/>
      <c r="DT29" s="176"/>
      <c r="DU29" s="176"/>
      <c r="DV29" s="176"/>
      <c r="DW29" s="176"/>
      <c r="DX29" s="176"/>
      <c r="DY29" s="176"/>
      <c r="DZ29" s="176"/>
      <c r="EA29" s="176"/>
      <c r="EB29" s="176"/>
      <c r="EC29" s="176"/>
      <c r="ED29" s="176"/>
      <c r="EE29" s="176"/>
      <c r="EF29" s="176"/>
      <c r="EG29" s="176"/>
      <c r="EH29" s="176"/>
      <c r="EI29" s="176"/>
      <c r="EJ29" s="176"/>
      <c r="EK29" s="176"/>
      <c r="EL29" s="176"/>
      <c r="EM29" s="176"/>
      <c r="EN29" s="176"/>
      <c r="EO29" s="176"/>
      <c r="EP29" s="176"/>
      <c r="EQ29" s="176"/>
    </row>
    <row r="30" spans="1:147" s="45" customFormat="1" ht="24.95" customHeight="1" x14ac:dyDescent="0.2">
      <c r="A30" s="884"/>
      <c r="B30" s="377" t="s">
        <v>58</v>
      </c>
      <c r="C30" s="54">
        <v>0</v>
      </c>
      <c r="D30" s="72">
        <v>31</v>
      </c>
      <c r="E30" s="73">
        <f t="shared" si="0"/>
        <v>31</v>
      </c>
      <c r="F30" s="331">
        <v>406.79214999999988</v>
      </c>
      <c r="G30" s="332">
        <v>924.52758999999992</v>
      </c>
      <c r="H30" s="330">
        <v>4592.2785500000009</v>
      </c>
      <c r="I30" s="385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  <c r="AE30" s="176"/>
      <c r="AF30" s="176"/>
      <c r="AG30" s="176"/>
      <c r="AH30" s="176"/>
      <c r="AI30" s="176"/>
      <c r="AJ30" s="176"/>
      <c r="AK30" s="176"/>
      <c r="AL30" s="176"/>
      <c r="AM30" s="176"/>
      <c r="AN30" s="176"/>
      <c r="AO30" s="176"/>
      <c r="AP30" s="176"/>
      <c r="AQ30" s="176"/>
      <c r="AR30" s="176"/>
      <c r="AS30" s="176"/>
      <c r="AT30" s="176"/>
      <c r="AU30" s="176"/>
      <c r="AV30" s="176"/>
      <c r="AW30" s="176"/>
      <c r="AX30" s="176"/>
      <c r="AY30" s="176"/>
      <c r="AZ30" s="176"/>
      <c r="BA30" s="176"/>
      <c r="BB30" s="176"/>
      <c r="BC30" s="176"/>
      <c r="BD30" s="176"/>
      <c r="BE30" s="176"/>
      <c r="BF30" s="176"/>
      <c r="BG30" s="176"/>
      <c r="BH30" s="176"/>
      <c r="BI30" s="176"/>
      <c r="BJ30" s="176"/>
      <c r="BK30" s="176"/>
      <c r="BL30" s="176"/>
      <c r="BM30" s="176"/>
      <c r="BN30" s="176"/>
      <c r="BO30" s="176"/>
      <c r="BP30" s="176"/>
      <c r="BQ30" s="176"/>
      <c r="BR30" s="176"/>
      <c r="BS30" s="176"/>
      <c r="BT30" s="176"/>
      <c r="BU30" s="176"/>
      <c r="BV30" s="176"/>
      <c r="BW30" s="176"/>
      <c r="BX30" s="176"/>
      <c r="BY30" s="176"/>
      <c r="BZ30" s="176"/>
      <c r="CA30" s="176"/>
      <c r="CB30" s="176"/>
      <c r="CC30" s="176"/>
      <c r="CD30" s="176"/>
      <c r="CE30" s="176"/>
      <c r="CF30" s="176"/>
      <c r="CG30" s="176"/>
      <c r="CH30" s="176"/>
      <c r="CI30" s="176"/>
      <c r="CJ30" s="176"/>
      <c r="CK30" s="176"/>
      <c r="CL30" s="176"/>
      <c r="CM30" s="176"/>
      <c r="CN30" s="176"/>
      <c r="CO30" s="176"/>
      <c r="CP30" s="176"/>
      <c r="CQ30" s="176"/>
      <c r="CR30" s="176"/>
      <c r="CS30" s="176"/>
      <c r="CT30" s="176"/>
      <c r="CU30" s="176"/>
      <c r="CV30" s="176"/>
      <c r="CW30" s="176"/>
      <c r="CX30" s="176"/>
      <c r="CY30" s="176"/>
      <c r="CZ30" s="176"/>
      <c r="DA30" s="176"/>
      <c r="DB30" s="176"/>
      <c r="DC30" s="176"/>
      <c r="DD30" s="176"/>
      <c r="DE30" s="176"/>
      <c r="DF30" s="176"/>
      <c r="DG30" s="176"/>
      <c r="DH30" s="176"/>
      <c r="DI30" s="176"/>
      <c r="DJ30" s="176"/>
      <c r="DK30" s="176"/>
      <c r="DL30" s="176"/>
      <c r="DM30" s="176"/>
      <c r="DN30" s="176"/>
      <c r="DO30" s="176"/>
      <c r="DP30" s="176"/>
      <c r="DQ30" s="176"/>
      <c r="DR30" s="176"/>
      <c r="DS30" s="176"/>
      <c r="DT30" s="176"/>
      <c r="DU30" s="176"/>
      <c r="DV30" s="176"/>
      <c r="DW30" s="176"/>
      <c r="DX30" s="176"/>
      <c r="DY30" s="176"/>
      <c r="DZ30" s="176"/>
      <c r="EA30" s="176"/>
      <c r="EB30" s="176"/>
      <c r="EC30" s="176"/>
      <c r="ED30" s="176"/>
      <c r="EE30" s="176"/>
      <c r="EF30" s="176"/>
      <c r="EG30" s="176"/>
      <c r="EH30" s="176"/>
      <c r="EI30" s="176"/>
      <c r="EJ30" s="176"/>
      <c r="EK30" s="176"/>
      <c r="EL30" s="176"/>
      <c r="EM30" s="176"/>
      <c r="EN30" s="176"/>
      <c r="EO30" s="176"/>
      <c r="EP30" s="176"/>
      <c r="EQ30" s="176"/>
    </row>
    <row r="31" spans="1:147" s="45" customFormat="1" ht="24.95" customHeight="1" x14ac:dyDescent="0.2">
      <c r="A31" s="884"/>
      <c r="B31" s="377" t="s">
        <v>59</v>
      </c>
      <c r="C31" s="54">
        <v>0</v>
      </c>
      <c r="D31" s="72">
        <v>33</v>
      </c>
      <c r="E31" s="73">
        <f t="shared" si="0"/>
        <v>33</v>
      </c>
      <c r="F31" s="331">
        <v>603.75009000000011</v>
      </c>
      <c r="G31" s="332">
        <v>1372.1593300000002</v>
      </c>
      <c r="H31" s="330">
        <v>8559.8807100000013</v>
      </c>
      <c r="I31" s="385"/>
      <c r="J31" s="176"/>
      <c r="K31" s="176"/>
      <c r="L31" s="176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  <c r="AA31" s="176"/>
      <c r="AB31" s="176"/>
      <c r="AC31" s="176"/>
      <c r="AD31" s="176"/>
      <c r="AE31" s="176"/>
      <c r="AF31" s="176"/>
      <c r="AG31" s="176"/>
      <c r="AH31" s="176"/>
      <c r="AI31" s="176"/>
      <c r="AJ31" s="176"/>
      <c r="AK31" s="176"/>
      <c r="AL31" s="176"/>
      <c r="AM31" s="176"/>
      <c r="AN31" s="176"/>
      <c r="AO31" s="176"/>
      <c r="AP31" s="176"/>
      <c r="AQ31" s="176"/>
      <c r="AR31" s="176"/>
      <c r="AS31" s="176"/>
      <c r="AT31" s="176"/>
      <c r="AU31" s="176"/>
      <c r="AV31" s="176"/>
      <c r="AW31" s="176"/>
      <c r="AX31" s="176"/>
      <c r="AY31" s="176"/>
      <c r="AZ31" s="176"/>
      <c r="BA31" s="176"/>
      <c r="BB31" s="176"/>
      <c r="BC31" s="176"/>
      <c r="BD31" s="176"/>
      <c r="BE31" s="176"/>
      <c r="BF31" s="176"/>
      <c r="BG31" s="176"/>
      <c r="BH31" s="176"/>
      <c r="BI31" s="176"/>
      <c r="BJ31" s="176"/>
      <c r="BK31" s="176"/>
      <c r="BL31" s="176"/>
      <c r="BM31" s="176"/>
      <c r="BN31" s="176"/>
      <c r="BO31" s="176"/>
      <c r="BP31" s="176"/>
      <c r="BQ31" s="176"/>
      <c r="BR31" s="176"/>
      <c r="BS31" s="176"/>
      <c r="BT31" s="176"/>
      <c r="BU31" s="176"/>
      <c r="BV31" s="176"/>
      <c r="BW31" s="176"/>
      <c r="BX31" s="176"/>
      <c r="BY31" s="176"/>
      <c r="BZ31" s="176"/>
      <c r="CA31" s="176"/>
      <c r="CB31" s="176"/>
      <c r="CC31" s="176"/>
      <c r="CD31" s="176"/>
      <c r="CE31" s="176"/>
      <c r="CF31" s="176"/>
      <c r="CG31" s="176"/>
      <c r="CH31" s="176"/>
      <c r="CI31" s="176"/>
      <c r="CJ31" s="176"/>
      <c r="CK31" s="176"/>
      <c r="CL31" s="176"/>
      <c r="CM31" s="176"/>
      <c r="CN31" s="176"/>
      <c r="CO31" s="176"/>
      <c r="CP31" s="176"/>
      <c r="CQ31" s="176"/>
      <c r="CR31" s="176"/>
      <c r="CS31" s="176"/>
      <c r="CT31" s="176"/>
      <c r="CU31" s="176"/>
      <c r="CV31" s="176"/>
      <c r="CW31" s="176"/>
      <c r="CX31" s="176"/>
      <c r="CY31" s="176"/>
      <c r="CZ31" s="176"/>
      <c r="DA31" s="176"/>
      <c r="DB31" s="176"/>
      <c r="DC31" s="176"/>
      <c r="DD31" s="176"/>
      <c r="DE31" s="176"/>
      <c r="DF31" s="176"/>
      <c r="DG31" s="176"/>
      <c r="DH31" s="176"/>
      <c r="DI31" s="176"/>
      <c r="DJ31" s="176"/>
      <c r="DK31" s="176"/>
      <c r="DL31" s="176"/>
      <c r="DM31" s="176"/>
      <c r="DN31" s="176"/>
      <c r="DO31" s="176"/>
      <c r="DP31" s="176"/>
      <c r="DQ31" s="176"/>
      <c r="DR31" s="176"/>
      <c r="DS31" s="176"/>
      <c r="DT31" s="176"/>
      <c r="DU31" s="176"/>
      <c r="DV31" s="176"/>
      <c r="DW31" s="176"/>
      <c r="DX31" s="176"/>
      <c r="DY31" s="176"/>
      <c r="DZ31" s="176"/>
      <c r="EA31" s="176"/>
      <c r="EB31" s="176"/>
      <c r="EC31" s="176"/>
      <c r="ED31" s="176"/>
      <c r="EE31" s="176"/>
      <c r="EF31" s="176"/>
      <c r="EG31" s="176"/>
      <c r="EH31" s="176"/>
      <c r="EI31" s="176"/>
      <c r="EJ31" s="176"/>
      <c r="EK31" s="176"/>
      <c r="EL31" s="176"/>
      <c r="EM31" s="176"/>
      <c r="EN31" s="176"/>
      <c r="EO31" s="176"/>
      <c r="EP31" s="176"/>
      <c r="EQ31" s="176"/>
    </row>
    <row r="32" spans="1:147" s="45" customFormat="1" ht="24.95" customHeight="1" thickBot="1" x14ac:dyDescent="0.25">
      <c r="A32" s="885"/>
      <c r="B32" s="378" t="s">
        <v>12</v>
      </c>
      <c r="C32" s="58"/>
      <c r="D32" s="204"/>
      <c r="E32" s="77" t="str">
        <f t="shared" si="0"/>
        <v/>
      </c>
      <c r="F32" s="342"/>
      <c r="G32" s="343"/>
      <c r="H32" s="774"/>
      <c r="I32" s="385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  <c r="AE32" s="176"/>
      <c r="AF32" s="176"/>
      <c r="AG32" s="176"/>
      <c r="AH32" s="176"/>
      <c r="AI32" s="176"/>
      <c r="AJ32" s="176"/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76"/>
      <c r="AY32" s="176"/>
      <c r="AZ32" s="176"/>
      <c r="BA32" s="176"/>
      <c r="BB32" s="176"/>
      <c r="BC32" s="176"/>
      <c r="BD32" s="176"/>
      <c r="BE32" s="176"/>
      <c r="BF32" s="176"/>
      <c r="BG32" s="176"/>
      <c r="BH32" s="176"/>
      <c r="BI32" s="176"/>
      <c r="BJ32" s="176"/>
      <c r="BK32" s="176"/>
      <c r="BL32" s="176"/>
      <c r="BM32" s="176"/>
      <c r="BN32" s="176"/>
      <c r="BO32" s="176"/>
      <c r="BP32" s="176"/>
      <c r="BQ32" s="176"/>
      <c r="BR32" s="176"/>
      <c r="BS32" s="176"/>
      <c r="BT32" s="176"/>
      <c r="BU32" s="176"/>
      <c r="BV32" s="176"/>
      <c r="BW32" s="176"/>
      <c r="BX32" s="176"/>
      <c r="BY32" s="176"/>
      <c r="BZ32" s="176"/>
      <c r="CA32" s="176"/>
      <c r="CB32" s="176"/>
      <c r="CC32" s="176"/>
      <c r="CD32" s="176"/>
      <c r="CE32" s="176"/>
      <c r="CF32" s="176"/>
      <c r="CG32" s="176"/>
      <c r="CH32" s="176"/>
      <c r="CI32" s="176"/>
      <c r="CJ32" s="176"/>
      <c r="CK32" s="176"/>
      <c r="CL32" s="176"/>
      <c r="CM32" s="176"/>
      <c r="CN32" s="176"/>
      <c r="CO32" s="176"/>
      <c r="CP32" s="176"/>
      <c r="CQ32" s="176"/>
      <c r="CR32" s="176"/>
      <c r="CS32" s="176"/>
      <c r="CT32" s="176"/>
      <c r="CU32" s="176"/>
      <c r="CV32" s="176"/>
      <c r="CW32" s="176"/>
      <c r="CX32" s="176"/>
      <c r="CY32" s="176"/>
      <c r="CZ32" s="176"/>
      <c r="DA32" s="176"/>
      <c r="DB32" s="176"/>
      <c r="DC32" s="176"/>
      <c r="DD32" s="176"/>
      <c r="DE32" s="176"/>
      <c r="DF32" s="176"/>
      <c r="DG32" s="176"/>
      <c r="DH32" s="176"/>
      <c r="DI32" s="176"/>
      <c r="DJ32" s="176"/>
      <c r="DK32" s="176"/>
      <c r="DL32" s="176"/>
      <c r="DM32" s="176"/>
      <c r="DN32" s="176"/>
      <c r="DO32" s="176"/>
      <c r="DP32" s="176"/>
      <c r="DQ32" s="176"/>
      <c r="DR32" s="176"/>
      <c r="DS32" s="176"/>
      <c r="DT32" s="176"/>
      <c r="DU32" s="176"/>
      <c r="DV32" s="176"/>
      <c r="DW32" s="176"/>
      <c r="DX32" s="176"/>
      <c r="DY32" s="176"/>
      <c r="DZ32" s="176"/>
      <c r="EA32" s="176"/>
      <c r="EB32" s="176"/>
      <c r="EC32" s="176"/>
      <c r="ED32" s="176"/>
      <c r="EE32" s="176"/>
      <c r="EF32" s="176"/>
      <c r="EG32" s="176"/>
      <c r="EH32" s="176"/>
      <c r="EI32" s="176"/>
      <c r="EJ32" s="176"/>
      <c r="EK32" s="176"/>
      <c r="EL32" s="176"/>
      <c r="EM32" s="176"/>
      <c r="EN32" s="176"/>
      <c r="EO32" s="176"/>
      <c r="EP32" s="176"/>
      <c r="EQ32" s="176"/>
    </row>
    <row r="33" spans="1:147" s="45" customFormat="1" ht="24.95" customHeight="1" x14ac:dyDescent="0.2">
      <c r="A33" s="883" t="s">
        <v>31</v>
      </c>
      <c r="B33" s="376" t="s">
        <v>60</v>
      </c>
      <c r="C33" s="50"/>
      <c r="D33" s="69"/>
      <c r="E33" s="70" t="str">
        <f t="shared" si="0"/>
        <v/>
      </c>
      <c r="F33" s="326"/>
      <c r="G33" s="327"/>
      <c r="H33" s="325"/>
      <c r="I33" s="385"/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  <c r="AA33" s="176"/>
      <c r="AB33" s="176"/>
      <c r="AC33" s="176"/>
      <c r="AD33" s="176"/>
      <c r="AE33" s="176"/>
      <c r="AF33" s="176"/>
      <c r="AG33" s="176"/>
      <c r="AH33" s="176"/>
      <c r="AI33" s="176"/>
      <c r="AJ33" s="176"/>
      <c r="AK33" s="176"/>
      <c r="AL33" s="176"/>
      <c r="AM33" s="176"/>
      <c r="AN33" s="176"/>
      <c r="AO33" s="176"/>
      <c r="AP33" s="176"/>
      <c r="AQ33" s="176"/>
      <c r="AR33" s="176"/>
      <c r="AS33" s="176"/>
      <c r="AT33" s="176"/>
      <c r="AU33" s="176"/>
      <c r="AV33" s="176"/>
      <c r="AW33" s="176"/>
      <c r="AX33" s="176"/>
      <c r="AY33" s="176"/>
      <c r="AZ33" s="176"/>
      <c r="BA33" s="176"/>
      <c r="BB33" s="176"/>
      <c r="BC33" s="176"/>
      <c r="BD33" s="176"/>
      <c r="BE33" s="176"/>
      <c r="BF33" s="176"/>
      <c r="BG33" s="176"/>
      <c r="BH33" s="176"/>
      <c r="BI33" s="176"/>
      <c r="BJ33" s="176"/>
      <c r="BK33" s="176"/>
      <c r="BL33" s="176"/>
      <c r="BM33" s="176"/>
      <c r="BN33" s="176"/>
      <c r="BO33" s="176"/>
      <c r="BP33" s="176"/>
      <c r="BQ33" s="176"/>
      <c r="BR33" s="176"/>
      <c r="BS33" s="176"/>
      <c r="BT33" s="176"/>
      <c r="BU33" s="176"/>
      <c r="BV33" s="176"/>
      <c r="BW33" s="176"/>
      <c r="BX33" s="176"/>
      <c r="BY33" s="176"/>
      <c r="BZ33" s="176"/>
      <c r="CA33" s="176"/>
      <c r="CB33" s="176"/>
      <c r="CC33" s="176"/>
      <c r="CD33" s="176"/>
      <c r="CE33" s="176"/>
      <c r="CF33" s="176"/>
      <c r="CG33" s="176"/>
      <c r="CH33" s="176"/>
      <c r="CI33" s="176"/>
      <c r="CJ33" s="176"/>
      <c r="CK33" s="176"/>
      <c r="CL33" s="176"/>
      <c r="CM33" s="176"/>
      <c r="CN33" s="176"/>
      <c r="CO33" s="176"/>
      <c r="CP33" s="176"/>
      <c r="CQ33" s="176"/>
      <c r="CR33" s="176"/>
      <c r="CS33" s="176"/>
      <c r="CT33" s="176"/>
      <c r="CU33" s="176"/>
      <c r="CV33" s="176"/>
      <c r="CW33" s="176"/>
      <c r="CX33" s="176"/>
      <c r="CY33" s="176"/>
      <c r="CZ33" s="176"/>
      <c r="DA33" s="176"/>
      <c r="DB33" s="176"/>
      <c r="DC33" s="176"/>
      <c r="DD33" s="176"/>
      <c r="DE33" s="176"/>
      <c r="DF33" s="176"/>
      <c r="DG33" s="176"/>
      <c r="DH33" s="176"/>
      <c r="DI33" s="176"/>
      <c r="DJ33" s="176"/>
      <c r="DK33" s="176"/>
      <c r="DL33" s="176"/>
      <c r="DM33" s="176"/>
      <c r="DN33" s="176"/>
      <c r="DO33" s="176"/>
      <c r="DP33" s="176"/>
      <c r="DQ33" s="176"/>
      <c r="DR33" s="176"/>
      <c r="DS33" s="176"/>
      <c r="DT33" s="176"/>
      <c r="DU33" s="176"/>
      <c r="DV33" s="176"/>
      <c r="DW33" s="176"/>
      <c r="DX33" s="176"/>
      <c r="DY33" s="176"/>
      <c r="DZ33" s="176"/>
      <c r="EA33" s="176"/>
      <c r="EB33" s="176"/>
      <c r="EC33" s="176"/>
      <c r="ED33" s="176"/>
      <c r="EE33" s="176"/>
      <c r="EF33" s="176"/>
      <c r="EG33" s="176"/>
      <c r="EH33" s="176"/>
      <c r="EI33" s="176"/>
      <c r="EJ33" s="176"/>
      <c r="EK33" s="176"/>
      <c r="EL33" s="176"/>
      <c r="EM33" s="176"/>
      <c r="EN33" s="176"/>
      <c r="EO33" s="176"/>
      <c r="EP33" s="176"/>
      <c r="EQ33" s="176"/>
    </row>
    <row r="34" spans="1:147" s="45" customFormat="1" ht="24.95" customHeight="1" x14ac:dyDescent="0.2">
      <c r="A34" s="884"/>
      <c r="B34" s="377" t="s">
        <v>58</v>
      </c>
      <c r="C34" s="54">
        <v>1</v>
      </c>
      <c r="D34" s="72">
        <v>73</v>
      </c>
      <c r="E34" s="73">
        <f t="shared" si="0"/>
        <v>74</v>
      </c>
      <c r="F34" s="331">
        <v>1605.8858200000002</v>
      </c>
      <c r="G34" s="332">
        <v>3649.7404999999994</v>
      </c>
      <c r="H34" s="330">
        <v>13846.232039999999</v>
      </c>
      <c r="I34" s="385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176"/>
      <c r="AA34" s="176"/>
      <c r="AB34" s="176"/>
      <c r="AC34" s="176"/>
      <c r="AD34" s="176"/>
      <c r="AE34" s="176"/>
      <c r="AF34" s="176"/>
      <c r="AG34" s="176"/>
      <c r="AH34" s="176"/>
      <c r="AI34" s="176"/>
      <c r="AJ34" s="176"/>
      <c r="AK34" s="176"/>
      <c r="AL34" s="176"/>
      <c r="AM34" s="176"/>
      <c r="AN34" s="176"/>
      <c r="AO34" s="176"/>
      <c r="AP34" s="176"/>
      <c r="AQ34" s="176"/>
      <c r="AR34" s="176"/>
      <c r="AS34" s="176"/>
      <c r="AT34" s="176"/>
      <c r="AU34" s="176"/>
      <c r="AV34" s="176"/>
      <c r="AW34" s="176"/>
      <c r="AX34" s="176"/>
      <c r="AY34" s="176"/>
      <c r="AZ34" s="176"/>
      <c r="BA34" s="176"/>
      <c r="BB34" s="176"/>
      <c r="BC34" s="176"/>
      <c r="BD34" s="176"/>
      <c r="BE34" s="176"/>
      <c r="BF34" s="176"/>
      <c r="BG34" s="176"/>
      <c r="BH34" s="176"/>
      <c r="BI34" s="176"/>
      <c r="BJ34" s="176"/>
      <c r="BK34" s="176"/>
      <c r="BL34" s="176"/>
      <c r="BM34" s="176"/>
      <c r="BN34" s="176"/>
      <c r="BO34" s="176"/>
      <c r="BP34" s="176"/>
      <c r="BQ34" s="176"/>
      <c r="BR34" s="176"/>
      <c r="BS34" s="176"/>
      <c r="BT34" s="176"/>
      <c r="BU34" s="176"/>
      <c r="BV34" s="176"/>
      <c r="BW34" s="176"/>
      <c r="BX34" s="176"/>
      <c r="BY34" s="176"/>
      <c r="BZ34" s="176"/>
      <c r="CA34" s="176"/>
      <c r="CB34" s="176"/>
      <c r="CC34" s="176"/>
      <c r="CD34" s="176"/>
      <c r="CE34" s="176"/>
      <c r="CF34" s="176"/>
      <c r="CG34" s="176"/>
      <c r="CH34" s="176"/>
      <c r="CI34" s="176"/>
      <c r="CJ34" s="176"/>
      <c r="CK34" s="176"/>
      <c r="CL34" s="176"/>
      <c r="CM34" s="176"/>
      <c r="CN34" s="176"/>
      <c r="CO34" s="176"/>
      <c r="CP34" s="176"/>
      <c r="CQ34" s="176"/>
      <c r="CR34" s="176"/>
      <c r="CS34" s="176"/>
      <c r="CT34" s="176"/>
      <c r="CU34" s="176"/>
      <c r="CV34" s="176"/>
      <c r="CW34" s="176"/>
      <c r="CX34" s="176"/>
      <c r="CY34" s="176"/>
      <c r="CZ34" s="176"/>
      <c r="DA34" s="176"/>
      <c r="DB34" s="176"/>
      <c r="DC34" s="176"/>
      <c r="DD34" s="176"/>
      <c r="DE34" s="176"/>
      <c r="DF34" s="176"/>
      <c r="DG34" s="176"/>
      <c r="DH34" s="176"/>
      <c r="DI34" s="176"/>
      <c r="DJ34" s="176"/>
      <c r="DK34" s="176"/>
      <c r="DL34" s="176"/>
      <c r="DM34" s="176"/>
      <c r="DN34" s="176"/>
      <c r="DO34" s="176"/>
      <c r="DP34" s="176"/>
      <c r="DQ34" s="176"/>
      <c r="DR34" s="176"/>
      <c r="DS34" s="176"/>
      <c r="DT34" s="176"/>
      <c r="DU34" s="176"/>
      <c r="DV34" s="176"/>
      <c r="DW34" s="176"/>
      <c r="DX34" s="176"/>
      <c r="DY34" s="176"/>
      <c r="DZ34" s="176"/>
      <c r="EA34" s="176"/>
      <c r="EB34" s="176"/>
      <c r="EC34" s="176"/>
      <c r="ED34" s="176"/>
      <c r="EE34" s="176"/>
      <c r="EF34" s="176"/>
      <c r="EG34" s="176"/>
      <c r="EH34" s="176"/>
      <c r="EI34" s="176"/>
      <c r="EJ34" s="176"/>
      <c r="EK34" s="176"/>
      <c r="EL34" s="176"/>
      <c r="EM34" s="176"/>
      <c r="EN34" s="176"/>
      <c r="EO34" s="176"/>
      <c r="EP34" s="176"/>
      <c r="EQ34" s="176"/>
    </row>
    <row r="35" spans="1:147" s="45" customFormat="1" ht="24.95" customHeight="1" x14ac:dyDescent="0.2">
      <c r="A35" s="884"/>
      <c r="B35" s="377" t="s">
        <v>59</v>
      </c>
      <c r="C35" s="54">
        <v>2</v>
      </c>
      <c r="D35" s="72">
        <v>196</v>
      </c>
      <c r="E35" s="73">
        <f t="shared" si="0"/>
        <v>198</v>
      </c>
      <c r="F35" s="331">
        <v>3377.5202799999993</v>
      </c>
      <c r="G35" s="332">
        <v>7676.1824700000016</v>
      </c>
      <c r="H35" s="330">
        <v>34122.68422000001</v>
      </c>
      <c r="I35" s="385"/>
      <c r="J35" s="176"/>
      <c r="K35" s="176"/>
      <c r="L35" s="176"/>
      <c r="M35" s="176"/>
      <c r="N35" s="176"/>
      <c r="O35" s="176"/>
      <c r="P35" s="176"/>
      <c r="Q35" s="176"/>
      <c r="R35" s="176"/>
      <c r="S35" s="176"/>
      <c r="T35" s="176"/>
      <c r="U35" s="176"/>
      <c r="V35" s="176"/>
      <c r="W35" s="176"/>
      <c r="X35" s="176"/>
      <c r="Y35" s="176"/>
      <c r="Z35" s="176"/>
      <c r="AA35" s="176"/>
      <c r="AB35" s="176"/>
      <c r="AC35" s="176"/>
      <c r="AD35" s="176"/>
      <c r="AE35" s="176"/>
      <c r="AF35" s="176"/>
      <c r="AG35" s="176"/>
      <c r="AH35" s="176"/>
      <c r="AI35" s="176"/>
      <c r="AJ35" s="176"/>
      <c r="AK35" s="176"/>
      <c r="AL35" s="176"/>
      <c r="AM35" s="176"/>
      <c r="AN35" s="176"/>
      <c r="AO35" s="176"/>
      <c r="AP35" s="176"/>
      <c r="AQ35" s="176"/>
      <c r="AR35" s="176"/>
      <c r="AS35" s="176"/>
      <c r="AT35" s="176"/>
      <c r="AU35" s="176"/>
      <c r="AV35" s="176"/>
      <c r="AW35" s="176"/>
      <c r="AX35" s="176"/>
      <c r="AY35" s="176"/>
      <c r="AZ35" s="176"/>
      <c r="BA35" s="176"/>
      <c r="BB35" s="176"/>
      <c r="BC35" s="176"/>
      <c r="BD35" s="176"/>
      <c r="BE35" s="176"/>
      <c r="BF35" s="176"/>
      <c r="BG35" s="176"/>
      <c r="BH35" s="176"/>
      <c r="BI35" s="176"/>
      <c r="BJ35" s="176"/>
      <c r="BK35" s="176"/>
      <c r="BL35" s="176"/>
      <c r="BM35" s="176"/>
      <c r="BN35" s="176"/>
      <c r="BO35" s="176"/>
      <c r="BP35" s="176"/>
      <c r="BQ35" s="176"/>
      <c r="BR35" s="176"/>
      <c r="BS35" s="176"/>
      <c r="BT35" s="176"/>
      <c r="BU35" s="176"/>
      <c r="BV35" s="176"/>
      <c r="BW35" s="176"/>
      <c r="BX35" s="176"/>
      <c r="BY35" s="176"/>
      <c r="BZ35" s="176"/>
      <c r="CA35" s="176"/>
      <c r="CB35" s="176"/>
      <c r="CC35" s="176"/>
      <c r="CD35" s="176"/>
      <c r="CE35" s="176"/>
      <c r="CF35" s="176"/>
      <c r="CG35" s="176"/>
      <c r="CH35" s="176"/>
      <c r="CI35" s="176"/>
      <c r="CJ35" s="176"/>
      <c r="CK35" s="176"/>
      <c r="CL35" s="176"/>
      <c r="CM35" s="176"/>
      <c r="CN35" s="176"/>
      <c r="CO35" s="176"/>
      <c r="CP35" s="176"/>
      <c r="CQ35" s="176"/>
      <c r="CR35" s="176"/>
      <c r="CS35" s="176"/>
      <c r="CT35" s="176"/>
      <c r="CU35" s="176"/>
      <c r="CV35" s="176"/>
      <c r="CW35" s="176"/>
      <c r="CX35" s="176"/>
      <c r="CY35" s="176"/>
      <c r="CZ35" s="176"/>
      <c r="DA35" s="176"/>
      <c r="DB35" s="176"/>
      <c r="DC35" s="176"/>
      <c r="DD35" s="176"/>
      <c r="DE35" s="176"/>
      <c r="DF35" s="176"/>
      <c r="DG35" s="176"/>
      <c r="DH35" s="176"/>
      <c r="DI35" s="176"/>
      <c r="DJ35" s="176"/>
      <c r="DK35" s="176"/>
      <c r="DL35" s="176"/>
      <c r="DM35" s="176"/>
      <c r="DN35" s="176"/>
      <c r="DO35" s="176"/>
      <c r="DP35" s="176"/>
      <c r="DQ35" s="176"/>
      <c r="DR35" s="176"/>
      <c r="DS35" s="176"/>
      <c r="DT35" s="176"/>
      <c r="DU35" s="176"/>
      <c r="DV35" s="176"/>
      <c r="DW35" s="176"/>
      <c r="DX35" s="176"/>
      <c r="DY35" s="176"/>
      <c r="DZ35" s="176"/>
      <c r="EA35" s="176"/>
      <c r="EB35" s="176"/>
      <c r="EC35" s="176"/>
      <c r="ED35" s="176"/>
      <c r="EE35" s="176"/>
      <c r="EF35" s="176"/>
      <c r="EG35" s="176"/>
      <c r="EH35" s="176"/>
      <c r="EI35" s="176"/>
      <c r="EJ35" s="176"/>
      <c r="EK35" s="176"/>
      <c r="EL35" s="176"/>
      <c r="EM35" s="176"/>
      <c r="EN35" s="176"/>
      <c r="EO35" s="176"/>
      <c r="EP35" s="176"/>
      <c r="EQ35" s="176"/>
    </row>
    <row r="36" spans="1:147" s="387" customFormat="1" ht="24.95" customHeight="1" thickBot="1" x14ac:dyDescent="0.25">
      <c r="A36" s="885"/>
      <c r="B36" s="378" t="s">
        <v>12</v>
      </c>
      <c r="C36" s="58">
        <v>0</v>
      </c>
      <c r="D36" s="204">
        <v>3</v>
      </c>
      <c r="E36" s="77">
        <f t="shared" si="0"/>
        <v>3</v>
      </c>
      <c r="F36" s="342">
        <v>9.8870499999999986</v>
      </c>
      <c r="G36" s="343">
        <v>22.470560000000003</v>
      </c>
      <c r="H36" s="774">
        <v>123.26804000000001</v>
      </c>
      <c r="I36" s="385"/>
      <c r="J36" s="176"/>
      <c r="K36" s="176"/>
      <c r="L36" s="176"/>
      <c r="M36" s="176"/>
      <c r="N36" s="176"/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  <c r="AA36" s="176"/>
      <c r="AB36" s="176"/>
      <c r="AC36" s="176"/>
      <c r="AD36" s="176"/>
      <c r="AE36" s="176"/>
      <c r="AF36" s="176"/>
      <c r="AG36" s="176"/>
      <c r="AH36" s="176"/>
      <c r="AI36" s="176"/>
      <c r="AJ36" s="176"/>
      <c r="AK36" s="176"/>
      <c r="AL36" s="176"/>
      <c r="AM36" s="176"/>
      <c r="AN36" s="176"/>
      <c r="AO36" s="176"/>
      <c r="AP36" s="176"/>
      <c r="AQ36" s="176"/>
      <c r="AR36" s="176"/>
      <c r="AS36" s="176"/>
      <c r="AT36" s="176"/>
      <c r="AU36" s="176"/>
      <c r="AV36" s="176"/>
      <c r="AW36" s="176"/>
      <c r="AX36" s="176"/>
      <c r="AY36" s="176"/>
      <c r="AZ36" s="176"/>
      <c r="BA36" s="176"/>
      <c r="BB36" s="176"/>
      <c r="BC36" s="176"/>
      <c r="BD36" s="176"/>
      <c r="BE36" s="176"/>
      <c r="BF36" s="176"/>
      <c r="BG36" s="176"/>
      <c r="BH36" s="176"/>
      <c r="BI36" s="176"/>
      <c r="BJ36" s="176"/>
      <c r="BK36" s="176"/>
      <c r="BL36" s="176"/>
      <c r="BM36" s="176"/>
      <c r="BN36" s="176"/>
      <c r="BO36" s="176"/>
      <c r="BP36" s="176"/>
      <c r="BQ36" s="176"/>
      <c r="BR36" s="176"/>
      <c r="BS36" s="176"/>
      <c r="BT36" s="176"/>
      <c r="BU36" s="176"/>
      <c r="BV36" s="176"/>
      <c r="BW36" s="176"/>
      <c r="BX36" s="176"/>
      <c r="BY36" s="176"/>
      <c r="BZ36" s="176"/>
      <c r="CA36" s="176"/>
      <c r="CB36" s="176"/>
      <c r="CC36" s="176"/>
      <c r="CD36" s="176"/>
      <c r="CE36" s="176"/>
      <c r="CF36" s="176"/>
      <c r="CG36" s="176"/>
      <c r="CH36" s="176"/>
      <c r="CI36" s="176"/>
      <c r="CJ36" s="176"/>
      <c r="CK36" s="176"/>
      <c r="CL36" s="176"/>
      <c r="CM36" s="176"/>
      <c r="CN36" s="176"/>
      <c r="CO36" s="176"/>
      <c r="CP36" s="176"/>
      <c r="CQ36" s="176"/>
      <c r="CR36" s="176"/>
      <c r="CS36" s="176"/>
      <c r="CT36" s="176"/>
      <c r="CU36" s="176"/>
      <c r="CV36" s="176"/>
      <c r="CW36" s="176"/>
      <c r="CX36" s="176"/>
      <c r="CY36" s="176"/>
      <c r="CZ36" s="176"/>
      <c r="DA36" s="176"/>
      <c r="DB36" s="176"/>
      <c r="DC36" s="176"/>
      <c r="DD36" s="176"/>
      <c r="DE36" s="176"/>
      <c r="DF36" s="176"/>
      <c r="DG36" s="176"/>
      <c r="DH36" s="176"/>
      <c r="DI36" s="176"/>
      <c r="DJ36" s="176"/>
      <c r="DK36" s="176"/>
      <c r="DL36" s="176"/>
      <c r="DM36" s="176"/>
      <c r="DN36" s="176"/>
      <c r="DO36" s="176"/>
      <c r="DP36" s="176"/>
      <c r="DQ36" s="176"/>
      <c r="DR36" s="176"/>
      <c r="DS36" s="176"/>
      <c r="DT36" s="176"/>
      <c r="DU36" s="176"/>
      <c r="DV36" s="176"/>
      <c r="DW36" s="176"/>
      <c r="DX36" s="176"/>
      <c r="DY36" s="176"/>
      <c r="DZ36" s="176"/>
      <c r="EA36" s="176"/>
      <c r="EB36" s="176"/>
      <c r="EC36" s="176"/>
      <c r="ED36" s="176"/>
      <c r="EE36" s="176"/>
      <c r="EF36" s="176"/>
      <c r="EG36" s="176"/>
      <c r="EH36" s="176"/>
      <c r="EI36" s="176"/>
      <c r="EJ36" s="176"/>
      <c r="EK36" s="176"/>
      <c r="EL36" s="176"/>
      <c r="EM36" s="176"/>
      <c r="EN36" s="176"/>
      <c r="EO36" s="176"/>
      <c r="EP36" s="176"/>
      <c r="EQ36" s="176"/>
    </row>
    <row r="37" spans="1:147" s="45" customFormat="1" ht="24.95" customHeight="1" x14ac:dyDescent="0.2">
      <c r="A37" s="883" t="s">
        <v>32</v>
      </c>
      <c r="B37" s="376" t="s">
        <v>60</v>
      </c>
      <c r="C37" s="50">
        <v>0</v>
      </c>
      <c r="D37" s="69">
        <v>1</v>
      </c>
      <c r="E37" s="70">
        <f t="shared" si="0"/>
        <v>1</v>
      </c>
      <c r="F37" s="326">
        <v>2.2513899999999998</v>
      </c>
      <c r="G37" s="327">
        <v>5.1168000000000005</v>
      </c>
      <c r="H37" s="325">
        <v>8.5359999999999996</v>
      </c>
      <c r="I37" s="385"/>
      <c r="J37" s="176"/>
      <c r="K37" s="176"/>
      <c r="L37" s="176"/>
      <c r="M37" s="176"/>
      <c r="N37" s="176"/>
      <c r="O37" s="176"/>
      <c r="P37" s="176"/>
      <c r="Q37" s="176"/>
      <c r="R37" s="176"/>
      <c r="S37" s="176"/>
      <c r="T37" s="176"/>
      <c r="U37" s="176"/>
      <c r="V37" s="176"/>
      <c r="W37" s="176"/>
      <c r="X37" s="176"/>
      <c r="Y37" s="176"/>
      <c r="Z37" s="176"/>
      <c r="AA37" s="176"/>
      <c r="AB37" s="176"/>
      <c r="AC37" s="176"/>
      <c r="AD37" s="176"/>
      <c r="AE37" s="176"/>
      <c r="AF37" s="176"/>
      <c r="AG37" s="176"/>
      <c r="AH37" s="176"/>
      <c r="AI37" s="176"/>
      <c r="AJ37" s="176"/>
      <c r="AK37" s="176"/>
      <c r="AL37" s="176"/>
      <c r="AM37" s="176"/>
      <c r="AN37" s="176"/>
      <c r="AO37" s="176"/>
      <c r="AP37" s="176"/>
      <c r="AQ37" s="176"/>
      <c r="AR37" s="176"/>
      <c r="AS37" s="176"/>
      <c r="AT37" s="176"/>
      <c r="AU37" s="176"/>
      <c r="AV37" s="176"/>
      <c r="AW37" s="176"/>
      <c r="AX37" s="176"/>
      <c r="AY37" s="176"/>
      <c r="AZ37" s="176"/>
      <c r="BA37" s="176"/>
      <c r="BB37" s="176"/>
      <c r="BC37" s="176"/>
      <c r="BD37" s="176"/>
      <c r="BE37" s="176"/>
      <c r="BF37" s="176"/>
      <c r="BG37" s="176"/>
      <c r="BH37" s="176"/>
      <c r="BI37" s="176"/>
      <c r="BJ37" s="176"/>
      <c r="BK37" s="176"/>
      <c r="BL37" s="176"/>
      <c r="BM37" s="176"/>
      <c r="BN37" s="176"/>
      <c r="BO37" s="176"/>
      <c r="BP37" s="176"/>
      <c r="BQ37" s="176"/>
      <c r="BR37" s="176"/>
      <c r="BS37" s="176"/>
      <c r="BT37" s="176"/>
      <c r="BU37" s="176"/>
      <c r="BV37" s="176"/>
      <c r="BW37" s="176"/>
      <c r="BX37" s="176"/>
      <c r="BY37" s="176"/>
      <c r="BZ37" s="176"/>
      <c r="CA37" s="176"/>
      <c r="CB37" s="176"/>
      <c r="CC37" s="176"/>
      <c r="CD37" s="176"/>
      <c r="CE37" s="176"/>
      <c r="CF37" s="176"/>
      <c r="CG37" s="176"/>
      <c r="CH37" s="176"/>
      <c r="CI37" s="176"/>
      <c r="CJ37" s="176"/>
      <c r="CK37" s="176"/>
      <c r="CL37" s="176"/>
      <c r="CM37" s="176"/>
      <c r="CN37" s="176"/>
      <c r="CO37" s="176"/>
      <c r="CP37" s="176"/>
      <c r="CQ37" s="176"/>
      <c r="CR37" s="176"/>
      <c r="CS37" s="176"/>
      <c r="CT37" s="176"/>
      <c r="CU37" s="176"/>
      <c r="CV37" s="176"/>
      <c r="CW37" s="176"/>
      <c r="CX37" s="176"/>
      <c r="CY37" s="176"/>
      <c r="CZ37" s="176"/>
      <c r="DA37" s="176"/>
      <c r="DB37" s="176"/>
      <c r="DC37" s="176"/>
      <c r="DD37" s="176"/>
      <c r="DE37" s="176"/>
      <c r="DF37" s="176"/>
      <c r="DG37" s="176"/>
      <c r="DH37" s="176"/>
      <c r="DI37" s="176"/>
      <c r="DJ37" s="176"/>
      <c r="DK37" s="176"/>
      <c r="DL37" s="176"/>
      <c r="DM37" s="176"/>
      <c r="DN37" s="176"/>
      <c r="DO37" s="176"/>
      <c r="DP37" s="176"/>
      <c r="DQ37" s="176"/>
      <c r="DR37" s="176"/>
      <c r="DS37" s="176"/>
      <c r="DT37" s="176"/>
      <c r="DU37" s="176"/>
      <c r="DV37" s="176"/>
      <c r="DW37" s="176"/>
      <c r="DX37" s="176"/>
      <c r="DY37" s="176"/>
      <c r="DZ37" s="176"/>
      <c r="EA37" s="176"/>
      <c r="EB37" s="176"/>
      <c r="EC37" s="176"/>
      <c r="ED37" s="176"/>
      <c r="EE37" s="176"/>
      <c r="EF37" s="176"/>
      <c r="EG37" s="176"/>
      <c r="EH37" s="176"/>
      <c r="EI37" s="176"/>
      <c r="EJ37" s="176"/>
      <c r="EK37" s="176"/>
      <c r="EL37" s="176"/>
      <c r="EM37" s="176"/>
      <c r="EN37" s="176"/>
      <c r="EO37" s="176"/>
      <c r="EP37" s="176"/>
      <c r="EQ37" s="176"/>
    </row>
    <row r="38" spans="1:147" s="45" customFormat="1" ht="24.95" customHeight="1" x14ac:dyDescent="0.2">
      <c r="A38" s="884"/>
      <c r="B38" s="377" t="s">
        <v>58</v>
      </c>
      <c r="C38" s="54">
        <v>0</v>
      </c>
      <c r="D38" s="72">
        <v>146</v>
      </c>
      <c r="E38" s="73">
        <f t="shared" si="0"/>
        <v>146</v>
      </c>
      <c r="F38" s="331">
        <v>2474.8606500000005</v>
      </c>
      <c r="G38" s="332">
        <v>5230.2478600000013</v>
      </c>
      <c r="H38" s="330">
        <v>20711.228480000002</v>
      </c>
      <c r="I38" s="385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76"/>
      <c r="AG38" s="176"/>
      <c r="AH38" s="176"/>
      <c r="AI38" s="176"/>
      <c r="AJ38" s="176"/>
      <c r="AK38" s="176"/>
      <c r="AL38" s="176"/>
      <c r="AM38" s="176"/>
      <c r="AN38" s="176"/>
      <c r="AO38" s="176"/>
      <c r="AP38" s="176"/>
      <c r="AQ38" s="176"/>
      <c r="AR38" s="176"/>
      <c r="AS38" s="176"/>
      <c r="AT38" s="176"/>
      <c r="AU38" s="176"/>
      <c r="AV38" s="176"/>
      <c r="AW38" s="176"/>
      <c r="AX38" s="176"/>
      <c r="AY38" s="176"/>
      <c r="AZ38" s="176"/>
      <c r="BA38" s="176"/>
      <c r="BB38" s="176"/>
      <c r="BC38" s="176"/>
      <c r="BD38" s="176"/>
      <c r="BE38" s="176"/>
      <c r="BF38" s="176"/>
      <c r="BG38" s="176"/>
      <c r="BH38" s="176"/>
      <c r="BI38" s="176"/>
      <c r="BJ38" s="176"/>
      <c r="BK38" s="176"/>
      <c r="BL38" s="176"/>
      <c r="BM38" s="176"/>
      <c r="BN38" s="176"/>
      <c r="BO38" s="176"/>
      <c r="BP38" s="176"/>
      <c r="BQ38" s="176"/>
      <c r="BR38" s="176"/>
      <c r="BS38" s="176"/>
      <c r="BT38" s="176"/>
      <c r="BU38" s="176"/>
      <c r="BV38" s="176"/>
      <c r="BW38" s="176"/>
      <c r="BX38" s="176"/>
      <c r="BY38" s="176"/>
      <c r="BZ38" s="176"/>
      <c r="CA38" s="176"/>
      <c r="CB38" s="176"/>
      <c r="CC38" s="176"/>
      <c r="CD38" s="176"/>
      <c r="CE38" s="176"/>
      <c r="CF38" s="176"/>
      <c r="CG38" s="176"/>
      <c r="CH38" s="176"/>
      <c r="CI38" s="176"/>
      <c r="CJ38" s="176"/>
      <c r="CK38" s="176"/>
      <c r="CL38" s="176"/>
      <c r="CM38" s="176"/>
      <c r="CN38" s="176"/>
      <c r="CO38" s="176"/>
      <c r="CP38" s="176"/>
      <c r="CQ38" s="176"/>
      <c r="CR38" s="176"/>
      <c r="CS38" s="176"/>
      <c r="CT38" s="176"/>
      <c r="CU38" s="176"/>
      <c r="CV38" s="176"/>
      <c r="CW38" s="176"/>
      <c r="CX38" s="176"/>
      <c r="CY38" s="176"/>
      <c r="CZ38" s="176"/>
      <c r="DA38" s="176"/>
      <c r="DB38" s="176"/>
      <c r="DC38" s="176"/>
      <c r="DD38" s="176"/>
      <c r="DE38" s="176"/>
      <c r="DF38" s="176"/>
      <c r="DG38" s="176"/>
      <c r="DH38" s="176"/>
      <c r="DI38" s="176"/>
      <c r="DJ38" s="176"/>
      <c r="DK38" s="176"/>
      <c r="DL38" s="176"/>
      <c r="DM38" s="176"/>
      <c r="DN38" s="176"/>
      <c r="DO38" s="176"/>
      <c r="DP38" s="176"/>
      <c r="DQ38" s="176"/>
      <c r="DR38" s="176"/>
      <c r="DS38" s="176"/>
      <c r="DT38" s="176"/>
      <c r="DU38" s="176"/>
      <c r="DV38" s="176"/>
      <c r="DW38" s="176"/>
      <c r="DX38" s="176"/>
      <c r="DY38" s="176"/>
      <c r="DZ38" s="176"/>
      <c r="EA38" s="176"/>
      <c r="EB38" s="176"/>
      <c r="EC38" s="176"/>
      <c r="ED38" s="176"/>
      <c r="EE38" s="176"/>
      <c r="EF38" s="176"/>
      <c r="EG38" s="176"/>
      <c r="EH38" s="176"/>
      <c r="EI38" s="176"/>
      <c r="EJ38" s="176"/>
      <c r="EK38" s="176"/>
      <c r="EL38" s="176"/>
      <c r="EM38" s="176"/>
      <c r="EN38" s="176"/>
      <c r="EO38" s="176"/>
      <c r="EP38" s="176"/>
      <c r="EQ38" s="176"/>
    </row>
    <row r="39" spans="1:147" s="45" customFormat="1" ht="24.95" customHeight="1" x14ac:dyDescent="0.2">
      <c r="A39" s="884"/>
      <c r="B39" s="377" t="s">
        <v>59</v>
      </c>
      <c r="C39" s="54">
        <v>2</v>
      </c>
      <c r="D39" s="72">
        <v>105</v>
      </c>
      <c r="E39" s="73">
        <f t="shared" si="0"/>
        <v>107</v>
      </c>
      <c r="F39" s="331">
        <v>2276.8555800000008</v>
      </c>
      <c r="G39" s="332">
        <v>4943.9338599999992</v>
      </c>
      <c r="H39" s="330">
        <v>21622.705040000004</v>
      </c>
      <c r="I39" s="385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  <c r="Z39" s="176"/>
      <c r="AA39" s="176"/>
      <c r="AB39" s="176"/>
      <c r="AC39" s="176"/>
      <c r="AD39" s="176"/>
      <c r="AE39" s="176"/>
      <c r="AF39" s="176"/>
      <c r="AG39" s="176"/>
      <c r="AH39" s="176"/>
      <c r="AI39" s="176"/>
      <c r="AJ39" s="176"/>
      <c r="AK39" s="176"/>
      <c r="AL39" s="176"/>
      <c r="AM39" s="176"/>
      <c r="AN39" s="176"/>
      <c r="AO39" s="176"/>
      <c r="AP39" s="176"/>
      <c r="AQ39" s="176"/>
      <c r="AR39" s="176"/>
      <c r="AS39" s="176"/>
      <c r="AT39" s="176"/>
      <c r="AU39" s="176"/>
      <c r="AV39" s="176"/>
      <c r="AW39" s="176"/>
      <c r="AX39" s="176"/>
      <c r="AY39" s="176"/>
      <c r="AZ39" s="176"/>
      <c r="BA39" s="176"/>
      <c r="BB39" s="176"/>
      <c r="BC39" s="176"/>
      <c r="BD39" s="176"/>
      <c r="BE39" s="176"/>
      <c r="BF39" s="176"/>
      <c r="BG39" s="176"/>
      <c r="BH39" s="176"/>
      <c r="BI39" s="176"/>
      <c r="BJ39" s="176"/>
      <c r="BK39" s="176"/>
      <c r="BL39" s="176"/>
      <c r="BM39" s="176"/>
      <c r="BN39" s="176"/>
      <c r="BO39" s="176"/>
      <c r="BP39" s="176"/>
      <c r="BQ39" s="176"/>
      <c r="BR39" s="176"/>
      <c r="BS39" s="176"/>
      <c r="BT39" s="176"/>
      <c r="BU39" s="176"/>
      <c r="BV39" s="176"/>
      <c r="BW39" s="176"/>
      <c r="BX39" s="176"/>
      <c r="BY39" s="176"/>
      <c r="BZ39" s="176"/>
      <c r="CA39" s="176"/>
      <c r="CB39" s="176"/>
      <c r="CC39" s="176"/>
      <c r="CD39" s="176"/>
      <c r="CE39" s="176"/>
      <c r="CF39" s="176"/>
      <c r="CG39" s="176"/>
      <c r="CH39" s="176"/>
      <c r="CI39" s="176"/>
      <c r="CJ39" s="176"/>
      <c r="CK39" s="176"/>
      <c r="CL39" s="176"/>
      <c r="CM39" s="176"/>
      <c r="CN39" s="176"/>
      <c r="CO39" s="176"/>
      <c r="CP39" s="176"/>
      <c r="CQ39" s="176"/>
      <c r="CR39" s="176"/>
      <c r="CS39" s="176"/>
      <c r="CT39" s="176"/>
      <c r="CU39" s="176"/>
      <c r="CV39" s="176"/>
      <c r="CW39" s="176"/>
      <c r="CX39" s="176"/>
      <c r="CY39" s="176"/>
      <c r="CZ39" s="176"/>
      <c r="DA39" s="176"/>
      <c r="DB39" s="176"/>
      <c r="DC39" s="176"/>
      <c r="DD39" s="176"/>
      <c r="DE39" s="176"/>
      <c r="DF39" s="176"/>
      <c r="DG39" s="176"/>
      <c r="DH39" s="176"/>
      <c r="DI39" s="176"/>
      <c r="DJ39" s="176"/>
      <c r="DK39" s="176"/>
      <c r="DL39" s="176"/>
      <c r="DM39" s="176"/>
      <c r="DN39" s="176"/>
      <c r="DO39" s="176"/>
      <c r="DP39" s="176"/>
      <c r="DQ39" s="176"/>
      <c r="DR39" s="176"/>
      <c r="DS39" s="176"/>
      <c r="DT39" s="176"/>
      <c r="DU39" s="176"/>
      <c r="DV39" s="176"/>
      <c r="DW39" s="176"/>
      <c r="DX39" s="176"/>
      <c r="DY39" s="176"/>
      <c r="DZ39" s="176"/>
      <c r="EA39" s="176"/>
      <c r="EB39" s="176"/>
      <c r="EC39" s="176"/>
      <c r="ED39" s="176"/>
      <c r="EE39" s="176"/>
      <c r="EF39" s="176"/>
      <c r="EG39" s="176"/>
      <c r="EH39" s="176"/>
      <c r="EI39" s="176"/>
      <c r="EJ39" s="176"/>
      <c r="EK39" s="176"/>
      <c r="EL39" s="176"/>
      <c r="EM39" s="176"/>
      <c r="EN39" s="176"/>
      <c r="EO39" s="176"/>
      <c r="EP39" s="176"/>
      <c r="EQ39" s="176"/>
    </row>
    <row r="40" spans="1:147" s="45" customFormat="1" ht="24.95" customHeight="1" thickBot="1" x14ac:dyDescent="0.25">
      <c r="A40" s="885"/>
      <c r="B40" s="378" t="s">
        <v>12</v>
      </c>
      <c r="C40" s="58">
        <v>0</v>
      </c>
      <c r="D40" s="204">
        <v>12</v>
      </c>
      <c r="E40" s="77">
        <f t="shared" si="0"/>
        <v>12</v>
      </c>
      <c r="F40" s="342">
        <v>73.267210000000006</v>
      </c>
      <c r="G40" s="343">
        <v>166.51636999999999</v>
      </c>
      <c r="H40" s="774">
        <v>810.82870000000003</v>
      </c>
      <c r="I40" s="385"/>
      <c r="J40" s="176"/>
      <c r="K40" s="176"/>
      <c r="L40" s="176"/>
      <c r="M40" s="176"/>
      <c r="N40" s="176"/>
      <c r="O40" s="176"/>
      <c r="P40" s="176"/>
      <c r="Q40" s="176"/>
      <c r="R40" s="176"/>
      <c r="S40" s="176"/>
      <c r="T40" s="176"/>
      <c r="U40" s="176"/>
      <c r="V40" s="176"/>
      <c r="W40" s="176"/>
      <c r="X40" s="176"/>
      <c r="Y40" s="176"/>
      <c r="Z40" s="176"/>
      <c r="AA40" s="176"/>
      <c r="AB40" s="176"/>
      <c r="AC40" s="176"/>
      <c r="AD40" s="176"/>
      <c r="AE40" s="176"/>
      <c r="AF40" s="176"/>
      <c r="AG40" s="176"/>
      <c r="AH40" s="176"/>
      <c r="AI40" s="176"/>
      <c r="AJ40" s="176"/>
      <c r="AK40" s="176"/>
      <c r="AL40" s="176"/>
      <c r="AM40" s="176"/>
      <c r="AN40" s="176"/>
      <c r="AO40" s="176"/>
      <c r="AP40" s="176"/>
      <c r="AQ40" s="176"/>
      <c r="AR40" s="176"/>
      <c r="AS40" s="176"/>
      <c r="AT40" s="176"/>
      <c r="AU40" s="176"/>
      <c r="AV40" s="176"/>
      <c r="AW40" s="176"/>
      <c r="AX40" s="176"/>
      <c r="AY40" s="176"/>
      <c r="AZ40" s="176"/>
      <c r="BA40" s="176"/>
      <c r="BB40" s="176"/>
      <c r="BC40" s="176"/>
      <c r="BD40" s="176"/>
      <c r="BE40" s="176"/>
      <c r="BF40" s="176"/>
      <c r="BG40" s="176"/>
      <c r="BH40" s="176"/>
      <c r="BI40" s="176"/>
      <c r="BJ40" s="176"/>
      <c r="BK40" s="176"/>
      <c r="BL40" s="176"/>
      <c r="BM40" s="176"/>
      <c r="BN40" s="176"/>
      <c r="BO40" s="176"/>
      <c r="BP40" s="176"/>
      <c r="BQ40" s="176"/>
      <c r="BR40" s="176"/>
      <c r="BS40" s="176"/>
      <c r="BT40" s="176"/>
      <c r="BU40" s="176"/>
      <c r="BV40" s="176"/>
      <c r="BW40" s="176"/>
      <c r="BX40" s="176"/>
      <c r="BY40" s="176"/>
      <c r="BZ40" s="176"/>
      <c r="CA40" s="176"/>
      <c r="CB40" s="176"/>
      <c r="CC40" s="176"/>
      <c r="CD40" s="176"/>
      <c r="CE40" s="176"/>
      <c r="CF40" s="176"/>
      <c r="CG40" s="176"/>
      <c r="CH40" s="176"/>
      <c r="CI40" s="176"/>
      <c r="CJ40" s="176"/>
      <c r="CK40" s="176"/>
      <c r="CL40" s="176"/>
      <c r="CM40" s="176"/>
      <c r="CN40" s="176"/>
      <c r="CO40" s="176"/>
      <c r="CP40" s="176"/>
      <c r="CQ40" s="176"/>
      <c r="CR40" s="176"/>
      <c r="CS40" s="176"/>
      <c r="CT40" s="176"/>
      <c r="CU40" s="176"/>
      <c r="CV40" s="176"/>
      <c r="CW40" s="176"/>
      <c r="CX40" s="176"/>
      <c r="CY40" s="176"/>
      <c r="CZ40" s="176"/>
      <c r="DA40" s="176"/>
      <c r="DB40" s="176"/>
      <c r="DC40" s="176"/>
      <c r="DD40" s="176"/>
      <c r="DE40" s="176"/>
      <c r="DF40" s="176"/>
      <c r="DG40" s="176"/>
      <c r="DH40" s="176"/>
      <c r="DI40" s="176"/>
      <c r="DJ40" s="176"/>
      <c r="DK40" s="176"/>
      <c r="DL40" s="176"/>
      <c r="DM40" s="176"/>
      <c r="DN40" s="176"/>
      <c r="DO40" s="176"/>
      <c r="DP40" s="176"/>
      <c r="DQ40" s="176"/>
      <c r="DR40" s="176"/>
      <c r="DS40" s="176"/>
      <c r="DT40" s="176"/>
      <c r="DU40" s="176"/>
      <c r="DV40" s="176"/>
      <c r="DW40" s="176"/>
      <c r="DX40" s="176"/>
      <c r="DY40" s="176"/>
      <c r="DZ40" s="176"/>
      <c r="EA40" s="176"/>
      <c r="EB40" s="176"/>
      <c r="EC40" s="176"/>
      <c r="ED40" s="176"/>
      <c r="EE40" s="176"/>
      <c r="EF40" s="176"/>
      <c r="EG40" s="176"/>
      <c r="EH40" s="176"/>
      <c r="EI40" s="176"/>
      <c r="EJ40" s="176"/>
      <c r="EK40" s="176"/>
      <c r="EL40" s="176"/>
      <c r="EM40" s="176"/>
      <c r="EN40" s="176"/>
      <c r="EO40" s="176"/>
      <c r="EP40" s="176"/>
      <c r="EQ40" s="176"/>
    </row>
    <row r="41" spans="1:147" s="45" customFormat="1" ht="24.95" customHeight="1" x14ac:dyDescent="0.2">
      <c r="A41" s="883" t="s">
        <v>12</v>
      </c>
      <c r="B41" s="376" t="s">
        <v>60</v>
      </c>
      <c r="C41" s="287"/>
      <c r="D41" s="288"/>
      <c r="E41" s="70" t="str">
        <f t="shared" si="0"/>
        <v/>
      </c>
      <c r="F41" s="775"/>
      <c r="G41" s="776"/>
      <c r="H41" s="777"/>
      <c r="I41" s="385"/>
      <c r="J41" s="176"/>
      <c r="K41" s="176"/>
      <c r="L41" s="176"/>
      <c r="M41" s="176"/>
      <c r="N41" s="176"/>
      <c r="O41" s="176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  <c r="AA41" s="176"/>
      <c r="AB41" s="176"/>
      <c r="AC41" s="176"/>
      <c r="AD41" s="176"/>
      <c r="AE41" s="176"/>
      <c r="AF41" s="176"/>
      <c r="AG41" s="176"/>
      <c r="AH41" s="176"/>
      <c r="AI41" s="176"/>
      <c r="AJ41" s="176"/>
      <c r="AK41" s="176"/>
      <c r="AL41" s="176"/>
      <c r="AM41" s="176"/>
      <c r="AN41" s="176"/>
      <c r="AO41" s="176"/>
      <c r="AP41" s="176"/>
      <c r="AQ41" s="176"/>
      <c r="AR41" s="176"/>
      <c r="AS41" s="176"/>
      <c r="AT41" s="176"/>
      <c r="AU41" s="176"/>
      <c r="AV41" s="176"/>
      <c r="AW41" s="176"/>
      <c r="AX41" s="176"/>
      <c r="AY41" s="176"/>
      <c r="AZ41" s="176"/>
      <c r="BA41" s="176"/>
      <c r="BB41" s="176"/>
      <c r="BC41" s="176"/>
      <c r="BD41" s="176"/>
      <c r="BE41" s="176"/>
      <c r="BF41" s="176"/>
      <c r="BG41" s="176"/>
      <c r="BH41" s="176"/>
      <c r="BI41" s="176"/>
      <c r="BJ41" s="176"/>
      <c r="BK41" s="176"/>
      <c r="BL41" s="176"/>
      <c r="BM41" s="176"/>
      <c r="BN41" s="176"/>
      <c r="BO41" s="176"/>
      <c r="BP41" s="176"/>
      <c r="BQ41" s="176"/>
      <c r="BR41" s="176"/>
      <c r="BS41" s="176"/>
      <c r="BT41" s="176"/>
      <c r="BU41" s="176"/>
      <c r="BV41" s="176"/>
      <c r="BW41" s="176"/>
      <c r="BX41" s="176"/>
      <c r="BY41" s="176"/>
      <c r="BZ41" s="176"/>
      <c r="CA41" s="176"/>
      <c r="CB41" s="176"/>
      <c r="CC41" s="176"/>
      <c r="CD41" s="176"/>
      <c r="CE41" s="176"/>
      <c r="CF41" s="176"/>
      <c r="CG41" s="176"/>
      <c r="CH41" s="176"/>
      <c r="CI41" s="176"/>
      <c r="CJ41" s="176"/>
      <c r="CK41" s="176"/>
      <c r="CL41" s="176"/>
      <c r="CM41" s="176"/>
      <c r="CN41" s="176"/>
      <c r="CO41" s="176"/>
      <c r="CP41" s="176"/>
      <c r="CQ41" s="176"/>
      <c r="CR41" s="176"/>
      <c r="CS41" s="176"/>
      <c r="CT41" s="176"/>
      <c r="CU41" s="176"/>
      <c r="CV41" s="176"/>
      <c r="CW41" s="176"/>
      <c r="CX41" s="176"/>
      <c r="CY41" s="176"/>
      <c r="CZ41" s="176"/>
      <c r="DA41" s="176"/>
      <c r="DB41" s="176"/>
      <c r="DC41" s="176"/>
      <c r="DD41" s="176"/>
      <c r="DE41" s="176"/>
      <c r="DF41" s="176"/>
      <c r="DG41" s="176"/>
      <c r="DH41" s="176"/>
      <c r="DI41" s="176"/>
      <c r="DJ41" s="176"/>
      <c r="DK41" s="176"/>
      <c r="DL41" s="176"/>
      <c r="DM41" s="176"/>
      <c r="DN41" s="176"/>
      <c r="DO41" s="176"/>
      <c r="DP41" s="176"/>
      <c r="DQ41" s="176"/>
      <c r="DR41" s="176"/>
      <c r="DS41" s="176"/>
      <c r="DT41" s="176"/>
      <c r="DU41" s="176"/>
      <c r="DV41" s="176"/>
      <c r="DW41" s="176"/>
      <c r="DX41" s="176"/>
      <c r="DY41" s="176"/>
      <c r="DZ41" s="176"/>
      <c r="EA41" s="176"/>
      <c r="EB41" s="176"/>
      <c r="EC41" s="176"/>
      <c r="ED41" s="176"/>
      <c r="EE41" s="176"/>
      <c r="EF41" s="176"/>
      <c r="EG41" s="176"/>
      <c r="EH41" s="176"/>
      <c r="EI41" s="176"/>
      <c r="EJ41" s="176"/>
      <c r="EK41" s="176"/>
      <c r="EL41" s="176"/>
      <c r="EM41" s="176"/>
      <c r="EN41" s="176"/>
      <c r="EO41" s="176"/>
      <c r="EP41" s="176"/>
      <c r="EQ41" s="176"/>
    </row>
    <row r="42" spans="1:147" s="45" customFormat="1" ht="24.95" customHeight="1" x14ac:dyDescent="0.2">
      <c r="A42" s="884"/>
      <c r="B42" s="377" t="s">
        <v>58</v>
      </c>
      <c r="C42" s="131">
        <v>0</v>
      </c>
      <c r="D42" s="132">
        <v>61</v>
      </c>
      <c r="E42" s="73">
        <f t="shared" si="0"/>
        <v>61</v>
      </c>
      <c r="F42" s="682">
        <v>1025.3788400000001</v>
      </c>
      <c r="G42" s="731">
        <v>2324.1712100000004</v>
      </c>
      <c r="H42" s="778">
        <v>7777.6292599999988</v>
      </c>
      <c r="I42" s="385"/>
      <c r="J42" s="176"/>
      <c r="K42" s="176"/>
      <c r="L42" s="176"/>
      <c r="M42" s="176"/>
      <c r="N42" s="176"/>
      <c r="O42" s="176"/>
      <c r="P42" s="176"/>
      <c r="Q42" s="176"/>
      <c r="R42" s="176"/>
      <c r="S42" s="176"/>
      <c r="T42" s="176"/>
      <c r="U42" s="176"/>
      <c r="V42" s="176"/>
      <c r="W42" s="176"/>
      <c r="X42" s="176"/>
      <c r="Y42" s="176"/>
      <c r="Z42" s="176"/>
      <c r="AA42" s="176"/>
      <c r="AB42" s="176"/>
      <c r="AC42" s="176"/>
      <c r="AD42" s="176"/>
      <c r="AE42" s="176"/>
      <c r="AF42" s="176"/>
      <c r="AG42" s="176"/>
      <c r="AH42" s="176"/>
      <c r="AI42" s="176"/>
      <c r="AJ42" s="176"/>
      <c r="AK42" s="176"/>
      <c r="AL42" s="176"/>
      <c r="AM42" s="176"/>
      <c r="AN42" s="176"/>
      <c r="AO42" s="176"/>
      <c r="AP42" s="176"/>
      <c r="AQ42" s="176"/>
      <c r="AR42" s="176"/>
      <c r="AS42" s="176"/>
      <c r="AT42" s="176"/>
      <c r="AU42" s="176"/>
      <c r="AV42" s="176"/>
      <c r="AW42" s="176"/>
      <c r="AX42" s="176"/>
      <c r="AY42" s="176"/>
      <c r="AZ42" s="176"/>
      <c r="BA42" s="176"/>
      <c r="BB42" s="176"/>
      <c r="BC42" s="176"/>
      <c r="BD42" s="176"/>
      <c r="BE42" s="176"/>
      <c r="BF42" s="176"/>
      <c r="BG42" s="176"/>
      <c r="BH42" s="176"/>
      <c r="BI42" s="176"/>
      <c r="BJ42" s="176"/>
      <c r="BK42" s="176"/>
      <c r="BL42" s="176"/>
      <c r="BM42" s="176"/>
      <c r="BN42" s="176"/>
      <c r="BO42" s="176"/>
      <c r="BP42" s="176"/>
      <c r="BQ42" s="176"/>
      <c r="BR42" s="176"/>
      <c r="BS42" s="176"/>
      <c r="BT42" s="176"/>
      <c r="BU42" s="176"/>
      <c r="BV42" s="176"/>
      <c r="BW42" s="176"/>
      <c r="BX42" s="176"/>
      <c r="BY42" s="176"/>
      <c r="BZ42" s="176"/>
      <c r="CA42" s="176"/>
      <c r="CB42" s="176"/>
      <c r="CC42" s="176"/>
      <c r="CD42" s="176"/>
      <c r="CE42" s="176"/>
      <c r="CF42" s="176"/>
      <c r="CG42" s="176"/>
      <c r="CH42" s="176"/>
      <c r="CI42" s="176"/>
      <c r="CJ42" s="176"/>
      <c r="CK42" s="176"/>
      <c r="CL42" s="176"/>
      <c r="CM42" s="176"/>
      <c r="CN42" s="176"/>
      <c r="CO42" s="176"/>
      <c r="CP42" s="176"/>
      <c r="CQ42" s="176"/>
      <c r="CR42" s="176"/>
      <c r="CS42" s="176"/>
      <c r="CT42" s="176"/>
      <c r="CU42" s="176"/>
      <c r="CV42" s="176"/>
      <c r="CW42" s="176"/>
      <c r="CX42" s="176"/>
      <c r="CY42" s="176"/>
      <c r="CZ42" s="176"/>
      <c r="DA42" s="176"/>
      <c r="DB42" s="176"/>
      <c r="DC42" s="176"/>
      <c r="DD42" s="176"/>
      <c r="DE42" s="176"/>
      <c r="DF42" s="176"/>
      <c r="DG42" s="176"/>
      <c r="DH42" s="176"/>
      <c r="DI42" s="176"/>
      <c r="DJ42" s="176"/>
      <c r="DK42" s="176"/>
      <c r="DL42" s="176"/>
      <c r="DM42" s="176"/>
      <c r="DN42" s="176"/>
      <c r="DO42" s="176"/>
      <c r="DP42" s="176"/>
      <c r="DQ42" s="176"/>
      <c r="DR42" s="176"/>
      <c r="DS42" s="176"/>
      <c r="DT42" s="176"/>
      <c r="DU42" s="176"/>
      <c r="DV42" s="176"/>
      <c r="DW42" s="176"/>
      <c r="DX42" s="176"/>
      <c r="DY42" s="176"/>
      <c r="DZ42" s="176"/>
      <c r="EA42" s="176"/>
      <c r="EB42" s="176"/>
      <c r="EC42" s="176"/>
      <c r="ED42" s="176"/>
      <c r="EE42" s="176"/>
      <c r="EF42" s="176"/>
      <c r="EG42" s="176"/>
      <c r="EH42" s="176"/>
      <c r="EI42" s="176"/>
      <c r="EJ42" s="176"/>
      <c r="EK42" s="176"/>
      <c r="EL42" s="176"/>
      <c r="EM42" s="176"/>
      <c r="EN42" s="176"/>
      <c r="EO42" s="176"/>
      <c r="EP42" s="176"/>
      <c r="EQ42" s="176"/>
    </row>
    <row r="43" spans="1:147" s="45" customFormat="1" ht="24.95" customHeight="1" x14ac:dyDescent="0.2">
      <c r="A43" s="884"/>
      <c r="B43" s="377" t="s">
        <v>59</v>
      </c>
      <c r="C43" s="131">
        <v>4</v>
      </c>
      <c r="D43" s="132">
        <v>48</v>
      </c>
      <c r="E43" s="73">
        <f t="shared" si="0"/>
        <v>52</v>
      </c>
      <c r="F43" s="682">
        <v>1765.77009</v>
      </c>
      <c r="G43" s="731">
        <v>4013.1138099999998</v>
      </c>
      <c r="H43" s="778">
        <v>13784.993619999999</v>
      </c>
      <c r="I43" s="385"/>
      <c r="J43" s="176"/>
      <c r="K43" s="176"/>
      <c r="L43" s="176"/>
      <c r="M43" s="176"/>
      <c r="N43" s="176"/>
      <c r="O43" s="176"/>
      <c r="P43" s="176"/>
      <c r="Q43" s="176"/>
      <c r="R43" s="176"/>
      <c r="S43" s="176"/>
      <c r="T43" s="176"/>
      <c r="U43" s="176"/>
      <c r="V43" s="176"/>
      <c r="W43" s="176"/>
      <c r="X43" s="176"/>
      <c r="Y43" s="176"/>
      <c r="Z43" s="176"/>
      <c r="AA43" s="176"/>
      <c r="AB43" s="176"/>
      <c r="AC43" s="176"/>
      <c r="AD43" s="176"/>
      <c r="AE43" s="176"/>
      <c r="AF43" s="176"/>
      <c r="AG43" s="176"/>
      <c r="AH43" s="176"/>
      <c r="AI43" s="176"/>
      <c r="AJ43" s="176"/>
      <c r="AK43" s="176"/>
      <c r="AL43" s="176"/>
      <c r="AM43" s="176"/>
      <c r="AN43" s="176"/>
      <c r="AO43" s="176"/>
      <c r="AP43" s="176"/>
      <c r="AQ43" s="176"/>
      <c r="AR43" s="176"/>
      <c r="AS43" s="176"/>
      <c r="AT43" s="176"/>
      <c r="AU43" s="176"/>
      <c r="AV43" s="176"/>
      <c r="AW43" s="176"/>
      <c r="AX43" s="176"/>
      <c r="AY43" s="176"/>
      <c r="AZ43" s="176"/>
      <c r="BA43" s="176"/>
      <c r="BB43" s="176"/>
      <c r="BC43" s="176"/>
      <c r="BD43" s="176"/>
      <c r="BE43" s="176"/>
      <c r="BF43" s="176"/>
      <c r="BG43" s="176"/>
      <c r="BH43" s="176"/>
      <c r="BI43" s="176"/>
      <c r="BJ43" s="176"/>
      <c r="BK43" s="176"/>
      <c r="BL43" s="176"/>
      <c r="BM43" s="176"/>
      <c r="BN43" s="176"/>
      <c r="BO43" s="176"/>
      <c r="BP43" s="176"/>
      <c r="BQ43" s="176"/>
      <c r="BR43" s="176"/>
      <c r="BS43" s="176"/>
      <c r="BT43" s="176"/>
      <c r="BU43" s="176"/>
      <c r="BV43" s="176"/>
      <c r="BW43" s="176"/>
      <c r="BX43" s="176"/>
      <c r="BY43" s="176"/>
      <c r="BZ43" s="176"/>
      <c r="CA43" s="176"/>
      <c r="CB43" s="176"/>
      <c r="CC43" s="176"/>
      <c r="CD43" s="176"/>
      <c r="CE43" s="176"/>
      <c r="CF43" s="176"/>
      <c r="CG43" s="176"/>
      <c r="CH43" s="176"/>
      <c r="CI43" s="176"/>
      <c r="CJ43" s="176"/>
      <c r="CK43" s="176"/>
      <c r="CL43" s="176"/>
      <c r="CM43" s="176"/>
      <c r="CN43" s="176"/>
      <c r="CO43" s="176"/>
      <c r="CP43" s="176"/>
      <c r="CQ43" s="176"/>
      <c r="CR43" s="176"/>
      <c r="CS43" s="176"/>
      <c r="CT43" s="176"/>
      <c r="CU43" s="176"/>
      <c r="CV43" s="176"/>
      <c r="CW43" s="176"/>
      <c r="CX43" s="176"/>
      <c r="CY43" s="176"/>
      <c r="CZ43" s="176"/>
      <c r="DA43" s="176"/>
      <c r="DB43" s="176"/>
      <c r="DC43" s="176"/>
      <c r="DD43" s="176"/>
      <c r="DE43" s="176"/>
      <c r="DF43" s="176"/>
      <c r="DG43" s="176"/>
      <c r="DH43" s="176"/>
      <c r="DI43" s="176"/>
      <c r="DJ43" s="176"/>
      <c r="DK43" s="176"/>
      <c r="DL43" s="176"/>
      <c r="DM43" s="176"/>
      <c r="DN43" s="176"/>
      <c r="DO43" s="176"/>
      <c r="DP43" s="176"/>
      <c r="DQ43" s="176"/>
      <c r="DR43" s="176"/>
      <c r="DS43" s="176"/>
      <c r="DT43" s="176"/>
      <c r="DU43" s="176"/>
      <c r="DV43" s="176"/>
      <c r="DW43" s="176"/>
      <c r="DX43" s="176"/>
      <c r="DY43" s="176"/>
      <c r="DZ43" s="176"/>
      <c r="EA43" s="176"/>
      <c r="EB43" s="176"/>
      <c r="EC43" s="176"/>
      <c r="ED43" s="176"/>
      <c r="EE43" s="176"/>
      <c r="EF43" s="176"/>
      <c r="EG43" s="176"/>
      <c r="EH43" s="176"/>
      <c r="EI43" s="176"/>
      <c r="EJ43" s="176"/>
      <c r="EK43" s="176"/>
      <c r="EL43" s="176"/>
      <c r="EM43" s="176"/>
      <c r="EN43" s="176"/>
      <c r="EO43" s="176"/>
      <c r="EP43" s="176"/>
      <c r="EQ43" s="176"/>
    </row>
    <row r="44" spans="1:147" s="387" customFormat="1" ht="24.95" customHeight="1" thickBot="1" x14ac:dyDescent="0.25">
      <c r="A44" s="885"/>
      <c r="B44" s="378" t="s">
        <v>12</v>
      </c>
      <c r="C44" s="58">
        <v>0</v>
      </c>
      <c r="D44" s="204">
        <v>11</v>
      </c>
      <c r="E44" s="77">
        <f t="shared" si="0"/>
        <v>11</v>
      </c>
      <c r="F44" s="342">
        <v>105.39916000000001</v>
      </c>
      <c r="G44" s="343">
        <v>239.54355000000001</v>
      </c>
      <c r="H44" s="774">
        <v>633.25503000000003</v>
      </c>
      <c r="I44" s="385"/>
      <c r="J44" s="176"/>
      <c r="K44" s="176"/>
      <c r="L44" s="176"/>
      <c r="M44" s="176"/>
      <c r="N44" s="176"/>
      <c r="O44" s="176"/>
      <c r="P44" s="176"/>
      <c r="Q44" s="176"/>
      <c r="R44" s="176"/>
      <c r="S44" s="176"/>
      <c r="T44" s="176"/>
      <c r="U44" s="176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76"/>
      <c r="AG44" s="176"/>
      <c r="AH44" s="176"/>
      <c r="AI44" s="176"/>
      <c r="AJ44" s="176"/>
      <c r="AK44" s="176"/>
      <c r="AL44" s="176"/>
      <c r="AM44" s="176"/>
      <c r="AN44" s="176"/>
      <c r="AO44" s="176"/>
      <c r="AP44" s="176"/>
      <c r="AQ44" s="176"/>
      <c r="AR44" s="176"/>
      <c r="AS44" s="176"/>
      <c r="AT44" s="176"/>
      <c r="AU44" s="176"/>
      <c r="AV44" s="176"/>
      <c r="AW44" s="176"/>
      <c r="AX44" s="176"/>
      <c r="AY44" s="176"/>
      <c r="AZ44" s="176"/>
      <c r="BA44" s="176"/>
      <c r="BB44" s="176"/>
      <c r="BC44" s="176"/>
      <c r="BD44" s="176"/>
      <c r="BE44" s="176"/>
      <c r="BF44" s="176"/>
      <c r="BG44" s="176"/>
      <c r="BH44" s="176"/>
      <c r="BI44" s="176"/>
      <c r="BJ44" s="176"/>
      <c r="BK44" s="176"/>
      <c r="BL44" s="176"/>
      <c r="BM44" s="176"/>
      <c r="BN44" s="176"/>
      <c r="BO44" s="176"/>
      <c r="BP44" s="176"/>
      <c r="BQ44" s="176"/>
      <c r="BR44" s="176"/>
      <c r="BS44" s="176"/>
      <c r="BT44" s="176"/>
      <c r="BU44" s="176"/>
      <c r="BV44" s="176"/>
      <c r="BW44" s="176"/>
      <c r="BX44" s="176"/>
      <c r="BY44" s="176"/>
      <c r="BZ44" s="176"/>
      <c r="CA44" s="176"/>
      <c r="CB44" s="176"/>
      <c r="CC44" s="176"/>
      <c r="CD44" s="176"/>
      <c r="CE44" s="176"/>
      <c r="CF44" s="176"/>
      <c r="CG44" s="176"/>
      <c r="CH44" s="176"/>
      <c r="CI44" s="176"/>
      <c r="CJ44" s="176"/>
      <c r="CK44" s="176"/>
      <c r="CL44" s="176"/>
      <c r="CM44" s="176"/>
      <c r="CN44" s="176"/>
      <c r="CO44" s="176"/>
      <c r="CP44" s="176"/>
      <c r="CQ44" s="176"/>
      <c r="CR44" s="176"/>
      <c r="CS44" s="176"/>
      <c r="CT44" s="176"/>
      <c r="CU44" s="176"/>
      <c r="CV44" s="176"/>
      <c r="CW44" s="176"/>
      <c r="CX44" s="176"/>
      <c r="CY44" s="176"/>
      <c r="CZ44" s="176"/>
      <c r="DA44" s="176"/>
      <c r="DB44" s="176"/>
      <c r="DC44" s="176"/>
      <c r="DD44" s="176"/>
      <c r="DE44" s="176"/>
      <c r="DF44" s="176"/>
      <c r="DG44" s="176"/>
      <c r="DH44" s="176"/>
      <c r="DI44" s="176"/>
      <c r="DJ44" s="176"/>
      <c r="DK44" s="176"/>
      <c r="DL44" s="176"/>
      <c r="DM44" s="176"/>
      <c r="DN44" s="176"/>
      <c r="DO44" s="176"/>
      <c r="DP44" s="176"/>
      <c r="DQ44" s="176"/>
      <c r="DR44" s="176"/>
      <c r="DS44" s="176"/>
      <c r="DT44" s="176"/>
      <c r="DU44" s="176"/>
      <c r="DV44" s="176"/>
      <c r="DW44" s="176"/>
      <c r="DX44" s="176"/>
      <c r="DY44" s="176"/>
      <c r="DZ44" s="176"/>
      <c r="EA44" s="176"/>
      <c r="EB44" s="176"/>
      <c r="EC44" s="176"/>
      <c r="ED44" s="176"/>
      <c r="EE44" s="176"/>
      <c r="EF44" s="176"/>
      <c r="EG44" s="176"/>
      <c r="EH44" s="176"/>
      <c r="EI44" s="176"/>
      <c r="EJ44" s="176"/>
      <c r="EK44" s="176"/>
      <c r="EL44" s="176"/>
      <c r="EM44" s="176"/>
      <c r="EN44" s="176"/>
      <c r="EO44" s="176"/>
      <c r="EP44" s="176"/>
      <c r="EQ44" s="176"/>
    </row>
    <row r="45" spans="1:147" s="196" customFormat="1" ht="24.95" customHeight="1" thickBot="1" x14ac:dyDescent="0.25">
      <c r="A45" s="887" t="s">
        <v>3</v>
      </c>
      <c r="B45" s="888"/>
      <c r="C45" s="113">
        <f t="shared" ref="C45:H45" si="1">IF(COUNT(C5:C44)=0,"",SUM(C5:C44))</f>
        <v>145</v>
      </c>
      <c r="D45" s="114">
        <f t="shared" si="1"/>
        <v>5617</v>
      </c>
      <c r="E45" s="115">
        <f t="shared" si="1"/>
        <v>5762</v>
      </c>
      <c r="F45" s="113">
        <f t="shared" si="1"/>
        <v>113784.15213000005</v>
      </c>
      <c r="G45" s="115">
        <f t="shared" si="1"/>
        <v>239273.78525000004</v>
      </c>
      <c r="H45" s="165">
        <f t="shared" si="1"/>
        <v>851327.48535000009</v>
      </c>
      <c r="I45" s="388"/>
    </row>
    <row r="46" spans="1:147" ht="24.95" customHeight="1" thickBot="1" x14ac:dyDescent="0.25">
      <c r="A46" s="889" t="s">
        <v>13</v>
      </c>
      <c r="B46" s="890"/>
      <c r="C46" s="389"/>
      <c r="D46" s="390"/>
      <c r="E46" s="391">
        <v>0</v>
      </c>
      <c r="F46" s="392">
        <v>0</v>
      </c>
      <c r="G46" s="391">
        <v>0</v>
      </c>
      <c r="H46" s="393"/>
    </row>
  </sheetData>
  <sheetProtection password="D63F" sheet="1" objects="1" scenarios="1" selectLockedCells="1"/>
  <mergeCells count="17">
    <mergeCell ref="A45:B45"/>
    <mergeCell ref="A46:B46"/>
    <mergeCell ref="A41:A44"/>
    <mergeCell ref="H3:H4"/>
    <mergeCell ref="F3:G3"/>
    <mergeCell ref="A29:A32"/>
    <mergeCell ref="A33:A36"/>
    <mergeCell ref="A37:A40"/>
    <mergeCell ref="A3:A4"/>
    <mergeCell ref="B3:B4"/>
    <mergeCell ref="C3:E3"/>
    <mergeCell ref="A21:A24"/>
    <mergeCell ref="A25:A28"/>
    <mergeCell ref="A5:A8"/>
    <mergeCell ref="A9:A12"/>
    <mergeCell ref="A13:A16"/>
    <mergeCell ref="A17:A20"/>
  </mergeCells>
  <phoneticPr fontId="5" type="noConversion"/>
  <pageMargins left="0.25" right="0.25" top="0.75" bottom="0.75" header="0.3" footer="0.3"/>
  <pageSetup paperSize="9" scale="56" orientation="portrait" r:id="rId1"/>
  <headerFooter alignWithMargins="0">
    <oddHeader>&amp;L&amp;UMeasure : Modernisation of farms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J10"/>
  <sheetViews>
    <sheetView topLeftCell="A4" zoomScaleNormal="100" workbookViewId="0">
      <selection activeCell="F6" sqref="F6"/>
    </sheetView>
  </sheetViews>
  <sheetFormatPr defaultRowHeight="24.95" customHeight="1" x14ac:dyDescent="0.2"/>
  <cols>
    <col min="1" max="1" width="17" style="64" customWidth="1"/>
    <col min="2" max="2" width="10.85546875" style="64" customWidth="1"/>
    <col min="3" max="3" width="8.28515625" style="64" customWidth="1"/>
    <col min="4" max="4" width="32.85546875" style="64" customWidth="1"/>
    <col min="5" max="8" width="20.7109375" style="64" customWidth="1"/>
    <col min="9" max="9" width="17.42578125" style="64" customWidth="1"/>
    <col min="10" max="10" width="15" style="64" customWidth="1"/>
    <col min="11" max="11" width="14" style="64" customWidth="1"/>
    <col min="12" max="16384" width="9.140625" style="64"/>
  </cols>
  <sheetData>
    <row r="1" spans="1:10" ht="24.95" customHeight="1" x14ac:dyDescent="0.2">
      <c r="A1" s="25" t="s">
        <v>456</v>
      </c>
      <c r="B1" s="100" t="s">
        <v>57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/>
    <row r="3" spans="1:10" s="45" customFormat="1" ht="24.95" customHeight="1" thickBot="1" x14ac:dyDescent="0.25">
      <c r="A3" s="65" t="s">
        <v>39</v>
      </c>
      <c r="B3" s="65" t="s">
        <v>25</v>
      </c>
      <c r="C3" s="65" t="s">
        <v>28</v>
      </c>
      <c r="D3" s="127" t="s">
        <v>842</v>
      </c>
    </row>
    <row r="4" spans="1:10" s="45" customFormat="1" ht="24.95" customHeight="1" x14ac:dyDescent="0.2">
      <c r="A4" s="895" t="s">
        <v>64</v>
      </c>
      <c r="B4" s="863" t="s">
        <v>26</v>
      </c>
      <c r="C4" s="44" t="s">
        <v>376</v>
      </c>
      <c r="D4" s="49">
        <v>1185</v>
      </c>
    </row>
    <row r="5" spans="1:10" s="45" customFormat="1" ht="24.95" customHeight="1" thickBot="1" x14ac:dyDescent="0.25">
      <c r="A5" s="896"/>
      <c r="B5" s="865"/>
      <c r="C5" s="105" t="s">
        <v>722</v>
      </c>
      <c r="D5" s="57">
        <v>979</v>
      </c>
    </row>
    <row r="6" spans="1:10" s="45" customFormat="1" ht="24.95" customHeight="1" x14ac:dyDescent="0.2">
      <c r="A6" s="896"/>
      <c r="B6" s="863" t="s">
        <v>27</v>
      </c>
      <c r="C6" s="44" t="s">
        <v>376</v>
      </c>
      <c r="D6" s="49">
        <v>248</v>
      </c>
    </row>
    <row r="7" spans="1:10" s="45" customFormat="1" ht="24.95" customHeight="1" thickBot="1" x14ac:dyDescent="0.25">
      <c r="A7" s="896"/>
      <c r="B7" s="865"/>
      <c r="C7" s="105" t="s">
        <v>722</v>
      </c>
      <c r="D7" s="57">
        <v>171</v>
      </c>
    </row>
    <row r="8" spans="1:10" s="45" customFormat="1" ht="24.95" customHeight="1" thickBot="1" x14ac:dyDescent="0.25">
      <c r="A8" s="897"/>
      <c r="B8" s="892" t="s">
        <v>3</v>
      </c>
      <c r="C8" s="894"/>
      <c r="D8" s="383">
        <f>IF(COUNT(D4:D7)=0,"",SUM(D4:D7))</f>
        <v>2583</v>
      </c>
    </row>
    <row r="9" spans="1:10" s="45" customFormat="1" ht="24.95" customHeight="1" thickBot="1" x14ac:dyDescent="0.25">
      <c r="A9" s="892" t="s">
        <v>65</v>
      </c>
      <c r="B9" s="893"/>
      <c r="C9" s="894"/>
      <c r="D9" s="214">
        <v>1936</v>
      </c>
    </row>
    <row r="10" spans="1:10" ht="24.95" customHeight="1" thickBot="1" x14ac:dyDescent="0.25">
      <c r="A10" s="887" t="s">
        <v>3</v>
      </c>
      <c r="B10" s="891"/>
      <c r="C10" s="888"/>
      <c r="D10" s="61">
        <f>IF(COUNT(D4:D7,D9)=0,"",SUM(D4:D7,D9))</f>
        <v>4519</v>
      </c>
    </row>
  </sheetData>
  <sheetProtection password="D63F" sheet="1" objects="1" scenarios="1" selectLockedCells="1"/>
  <mergeCells count="6">
    <mergeCell ref="A10:C10"/>
    <mergeCell ref="A9:C9"/>
    <mergeCell ref="B4:B5"/>
    <mergeCell ref="B6:B7"/>
    <mergeCell ref="B8:C8"/>
    <mergeCell ref="A4:A8"/>
  </mergeCells>
  <phoneticPr fontId="5" type="noConversion"/>
  <pageMargins left="0.25" right="0.25" top="0.75" bottom="0.75" header="0.3" footer="0.3"/>
  <pageSetup paperSize="9" orientation="portrait" r:id="rId1"/>
  <headerFooter alignWithMargins="0">
    <oddHeader>&amp;L&amp;UMeasure : Modernisation of farms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J13"/>
  <sheetViews>
    <sheetView zoomScaleNormal="100" workbookViewId="0">
      <pane xSplit="1" ySplit="4" topLeftCell="B5" activePane="bottomRight" state="frozen"/>
      <selection activeCell="F6" sqref="F6"/>
      <selection pane="topRight" activeCell="F6" sqref="F6"/>
      <selection pane="bottomLeft" activeCell="F6" sqref="F6"/>
      <selection pane="bottomRight" activeCell="F6" sqref="F6"/>
    </sheetView>
  </sheetViews>
  <sheetFormatPr defaultRowHeight="24.95" customHeight="1" x14ac:dyDescent="0.2"/>
  <cols>
    <col min="1" max="1" width="42" style="64" customWidth="1"/>
    <col min="2" max="3" width="20.7109375" style="64" customWidth="1"/>
    <col min="4" max="4" width="17.42578125" style="64" customWidth="1"/>
    <col min="5" max="5" width="18.28515625" style="64" customWidth="1"/>
    <col min="6" max="6" width="19.140625" style="64" customWidth="1"/>
    <col min="7" max="7" width="21.5703125" style="64" customWidth="1"/>
    <col min="8" max="16384" width="9.140625" style="64"/>
  </cols>
  <sheetData>
    <row r="1" spans="1:10" ht="24.95" customHeight="1" x14ac:dyDescent="0.2">
      <c r="A1" s="25" t="s">
        <v>457</v>
      </c>
      <c r="B1" s="197" t="s">
        <v>57</v>
      </c>
      <c r="C1" s="197"/>
      <c r="D1" s="197"/>
      <c r="E1" s="197"/>
      <c r="F1" s="197"/>
      <c r="G1" s="197"/>
      <c r="H1" s="197"/>
      <c r="I1" s="197"/>
      <c r="J1" s="197"/>
    </row>
    <row r="2" spans="1:10" ht="24.95" customHeight="1" thickBot="1" x14ac:dyDescent="0.25"/>
    <row r="3" spans="1:10" s="45" customFormat="1" ht="24.95" customHeight="1" x14ac:dyDescent="0.2">
      <c r="A3" s="856" t="s">
        <v>68</v>
      </c>
      <c r="B3" s="854" t="s">
        <v>878</v>
      </c>
      <c r="C3" s="862"/>
      <c r="D3" s="855"/>
      <c r="E3" s="854" t="s">
        <v>24</v>
      </c>
      <c r="F3" s="855"/>
      <c r="G3" s="860" t="s">
        <v>836</v>
      </c>
    </row>
    <row r="4" spans="1:10" s="156" customFormat="1" ht="24.95" customHeight="1" thickBot="1" x14ac:dyDescent="0.25">
      <c r="A4" s="857"/>
      <c r="B4" s="103" t="s">
        <v>62</v>
      </c>
      <c r="C4" s="201" t="s">
        <v>73</v>
      </c>
      <c r="D4" s="105" t="s">
        <v>3</v>
      </c>
      <c r="E4" s="103" t="s">
        <v>7</v>
      </c>
      <c r="F4" s="105" t="s">
        <v>3</v>
      </c>
      <c r="G4" s="861"/>
    </row>
    <row r="5" spans="1:10" s="45" customFormat="1" ht="24.95" customHeight="1" x14ac:dyDescent="0.2">
      <c r="A5" s="159" t="s">
        <v>69</v>
      </c>
      <c r="B5" s="121" t="s">
        <v>392</v>
      </c>
      <c r="C5" s="122" t="s">
        <v>392</v>
      </c>
      <c r="D5" s="123" t="str">
        <f t="shared" ref="D5:D12" si="0">IF(COUNT(B5:C5)=0,"",SUM(B5:C5))</f>
        <v/>
      </c>
      <c r="E5" s="124" t="s">
        <v>392</v>
      </c>
      <c r="F5" s="305" t="s">
        <v>392</v>
      </c>
      <c r="G5" s="160" t="s">
        <v>392</v>
      </c>
    </row>
    <row r="6" spans="1:10" s="45" customFormat="1" ht="24.95" customHeight="1" x14ac:dyDescent="0.2">
      <c r="A6" s="187" t="s">
        <v>70</v>
      </c>
      <c r="B6" s="54" t="s">
        <v>392</v>
      </c>
      <c r="C6" s="72" t="s">
        <v>392</v>
      </c>
      <c r="D6" s="73" t="str">
        <f t="shared" si="0"/>
        <v/>
      </c>
      <c r="E6" s="129" t="s">
        <v>392</v>
      </c>
      <c r="F6" s="283" t="s">
        <v>392</v>
      </c>
      <c r="G6" s="53" t="s">
        <v>392</v>
      </c>
    </row>
    <row r="7" spans="1:10" s="45" customFormat="1" ht="24.95" customHeight="1" x14ac:dyDescent="0.2">
      <c r="A7" s="187" t="s">
        <v>0</v>
      </c>
      <c r="B7" s="54">
        <v>32</v>
      </c>
      <c r="C7" s="72">
        <v>1294</v>
      </c>
      <c r="D7" s="73">
        <f t="shared" si="0"/>
        <v>1326</v>
      </c>
      <c r="E7" s="779">
        <v>32138.262329999994</v>
      </c>
      <c r="F7" s="780">
        <v>65866.874690000041</v>
      </c>
      <c r="G7" s="330">
        <v>195576.71580999999</v>
      </c>
    </row>
    <row r="8" spans="1:10" s="45" customFormat="1" ht="24.95" customHeight="1" x14ac:dyDescent="0.2">
      <c r="A8" s="187" t="s">
        <v>71</v>
      </c>
      <c r="B8" s="54">
        <v>16</v>
      </c>
      <c r="C8" s="72">
        <v>699</v>
      </c>
      <c r="D8" s="73">
        <f t="shared" si="0"/>
        <v>715</v>
      </c>
      <c r="E8" s="779">
        <v>11123.678339999999</v>
      </c>
      <c r="F8" s="780">
        <v>24832.879520000006</v>
      </c>
      <c r="G8" s="330">
        <v>94192.829390000072</v>
      </c>
    </row>
    <row r="9" spans="1:10" s="45" customFormat="1" ht="24.95" customHeight="1" x14ac:dyDescent="0.2">
      <c r="A9" s="187" t="s">
        <v>72</v>
      </c>
      <c r="B9" s="54">
        <v>5</v>
      </c>
      <c r="C9" s="72">
        <v>265</v>
      </c>
      <c r="D9" s="73">
        <f t="shared" si="0"/>
        <v>270</v>
      </c>
      <c r="E9" s="779">
        <v>5817.6229999999987</v>
      </c>
      <c r="F9" s="780">
        <v>11431.801850000003</v>
      </c>
      <c r="G9" s="330">
        <v>40656.839799999994</v>
      </c>
    </row>
    <row r="10" spans="1:10" s="45" customFormat="1" ht="24.95" customHeight="1" x14ac:dyDescent="0.2">
      <c r="A10" s="187" t="s">
        <v>66</v>
      </c>
      <c r="B10" s="54" t="s">
        <v>392</v>
      </c>
      <c r="C10" s="72" t="s">
        <v>392</v>
      </c>
      <c r="D10" s="73" t="str">
        <f t="shared" si="0"/>
        <v/>
      </c>
      <c r="E10" s="129" t="s">
        <v>392</v>
      </c>
      <c r="F10" s="283" t="s">
        <v>392</v>
      </c>
      <c r="G10" s="53" t="s">
        <v>392</v>
      </c>
    </row>
    <row r="11" spans="1:10" s="45" customFormat="1" ht="24.95" customHeight="1" x14ac:dyDescent="0.2">
      <c r="A11" s="187" t="s">
        <v>67</v>
      </c>
      <c r="B11" s="54">
        <v>12</v>
      </c>
      <c r="C11" s="72">
        <v>271</v>
      </c>
      <c r="D11" s="73">
        <f t="shared" si="0"/>
        <v>283</v>
      </c>
      <c r="E11" s="779">
        <v>6958.9815499999995</v>
      </c>
      <c r="F11" s="781">
        <v>14128.995840000009</v>
      </c>
      <c r="G11" s="330">
        <v>36997.355069999998</v>
      </c>
    </row>
    <row r="12" spans="1:10" s="45" customFormat="1" ht="24.95" customHeight="1" thickBot="1" x14ac:dyDescent="0.25">
      <c r="A12" s="161" t="s">
        <v>12</v>
      </c>
      <c r="B12" s="169">
        <v>80</v>
      </c>
      <c r="C12" s="380">
        <v>3088</v>
      </c>
      <c r="D12" s="381">
        <f t="shared" si="0"/>
        <v>3168</v>
      </c>
      <c r="E12" s="782">
        <v>57745.606910000017</v>
      </c>
      <c r="F12" s="783">
        <v>123013.23334999991</v>
      </c>
      <c r="G12" s="784">
        <v>483932.52396000049</v>
      </c>
    </row>
    <row r="13" spans="1:10" ht="24.95" customHeight="1" thickBot="1" x14ac:dyDescent="0.25">
      <c r="A13" s="357" t="s">
        <v>3</v>
      </c>
      <c r="B13" s="113">
        <f t="shared" ref="B13:G13" si="1">IF(COUNT(B5:B12)=0,"",SUM(B5:B12))</f>
        <v>145</v>
      </c>
      <c r="C13" s="114">
        <f t="shared" si="1"/>
        <v>5617</v>
      </c>
      <c r="D13" s="115">
        <f t="shared" si="1"/>
        <v>5762</v>
      </c>
      <c r="E13" s="166">
        <f t="shared" si="1"/>
        <v>113784.15213</v>
      </c>
      <c r="F13" s="252">
        <f t="shared" si="1"/>
        <v>239273.78524999996</v>
      </c>
      <c r="G13" s="165">
        <f t="shared" si="1"/>
        <v>851356.26403000054</v>
      </c>
    </row>
  </sheetData>
  <sheetProtection password="D63F" sheet="1" objects="1" scenarios="1" selectLockedCells="1"/>
  <mergeCells count="4">
    <mergeCell ref="G3:G4"/>
    <mergeCell ref="B3:D3"/>
    <mergeCell ref="E3:F3"/>
    <mergeCell ref="A3:A4"/>
  </mergeCells>
  <phoneticPr fontId="5" type="noConversion"/>
  <pageMargins left="0.25" right="0.25" top="0.75" bottom="0.75" header="0.3" footer="0.3"/>
  <pageSetup paperSize="9" scale="63" orientation="portrait" r:id="rId1"/>
  <headerFooter alignWithMargins="0">
    <oddHeader>&amp;L&amp;UMeasure : Modernisation of farms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J15"/>
  <sheetViews>
    <sheetView workbookViewId="0">
      <selection activeCell="F6" sqref="F6"/>
    </sheetView>
  </sheetViews>
  <sheetFormatPr defaultRowHeight="24.95" customHeight="1" x14ac:dyDescent="0.2"/>
  <cols>
    <col min="1" max="1" width="17.42578125" style="64" customWidth="1"/>
    <col min="2" max="2" width="21" style="64" customWidth="1"/>
    <col min="3" max="3" width="21.5703125" style="64" customWidth="1"/>
    <col min="4" max="4" width="23.140625" style="64" customWidth="1"/>
    <col min="5" max="5" width="17.7109375" style="64" customWidth="1"/>
    <col min="6" max="6" width="19.7109375" style="64" customWidth="1"/>
    <col min="7" max="7" width="24.85546875" style="64" customWidth="1"/>
    <col min="8" max="16384" width="9.140625" style="64"/>
  </cols>
  <sheetData>
    <row r="1" spans="1:10" ht="24.95" customHeight="1" x14ac:dyDescent="0.2">
      <c r="A1" s="25" t="s">
        <v>458</v>
      </c>
      <c r="B1" s="100" t="s">
        <v>788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/>
    <row r="3" spans="1:10" s="45" customFormat="1" ht="24.95" customHeight="1" x14ac:dyDescent="0.2">
      <c r="A3" s="856" t="s">
        <v>74</v>
      </c>
      <c r="B3" s="860" t="s">
        <v>878</v>
      </c>
      <c r="C3" s="860" t="s">
        <v>843</v>
      </c>
      <c r="D3" s="854" t="s">
        <v>24</v>
      </c>
      <c r="E3" s="855"/>
      <c r="F3" s="871" t="s">
        <v>836</v>
      </c>
    </row>
    <row r="4" spans="1:10" s="45" customFormat="1" ht="24.95" customHeight="1" thickBot="1" x14ac:dyDescent="0.25">
      <c r="A4" s="857"/>
      <c r="B4" s="861"/>
      <c r="C4" s="861"/>
      <c r="D4" s="103" t="s">
        <v>7</v>
      </c>
      <c r="E4" s="105" t="s">
        <v>3</v>
      </c>
      <c r="F4" s="872"/>
    </row>
    <row r="5" spans="1:10" s="45" customFormat="1" ht="24.95" customHeight="1" x14ac:dyDescent="0.2">
      <c r="A5" s="107" t="s">
        <v>75</v>
      </c>
      <c r="B5" s="185">
        <v>290</v>
      </c>
      <c r="C5" s="160">
        <v>231</v>
      </c>
      <c r="D5" s="679">
        <v>5056.7770999999984</v>
      </c>
      <c r="E5" s="607">
        <v>9739.7120300000006</v>
      </c>
      <c r="F5" s="755">
        <v>20939.71859</v>
      </c>
    </row>
    <row r="6" spans="1:10" s="45" customFormat="1" ht="24.95" customHeight="1" x14ac:dyDescent="0.2">
      <c r="A6" s="109" t="s">
        <v>76</v>
      </c>
      <c r="B6" s="175">
        <v>28</v>
      </c>
      <c r="C6" s="53">
        <v>15</v>
      </c>
      <c r="D6" s="697">
        <v>428.64951000000002</v>
      </c>
      <c r="E6" s="610">
        <v>821.27440000000013</v>
      </c>
      <c r="F6" s="729">
        <v>1745.4467800000004</v>
      </c>
    </row>
    <row r="7" spans="1:10" s="45" customFormat="1" ht="24.95" customHeight="1" thickBot="1" x14ac:dyDescent="0.25">
      <c r="A7" s="111" t="s">
        <v>12</v>
      </c>
      <c r="B7" s="177">
        <v>142</v>
      </c>
      <c r="C7" s="162">
        <v>98</v>
      </c>
      <c r="D7" s="705">
        <v>2355.6374000000001</v>
      </c>
      <c r="E7" s="613">
        <v>5003.9672800000008</v>
      </c>
      <c r="F7" s="732">
        <v>9155.7082999999984</v>
      </c>
    </row>
    <row r="8" spans="1:10" ht="24.95" customHeight="1" thickBot="1" x14ac:dyDescent="0.25">
      <c r="A8" s="357" t="s">
        <v>3</v>
      </c>
      <c r="B8" s="165">
        <f>IF(COUNT(B5:B7)=0,"",SUM(B5:B7))</f>
        <v>460</v>
      </c>
      <c r="C8" s="165">
        <f>IF(COUNT(C5:C7)=0,"",SUM(C5:C7))</f>
        <v>344</v>
      </c>
      <c r="D8" s="113">
        <f>IF(COUNT(D5:D7)=0,"",SUM(D5:D7))</f>
        <v>7841.0640099999982</v>
      </c>
      <c r="E8" s="115">
        <f>IF(COUNT(E5:E7)=0,"",SUM(E5:E7))</f>
        <v>15564.953710000002</v>
      </c>
      <c r="F8" s="178">
        <f>IF(COUNT(F5:F7)=0,"",SUM(F5:F7))</f>
        <v>31840.873670000001</v>
      </c>
    </row>
    <row r="9" spans="1:10" ht="36.75" customHeight="1" thickBot="1" x14ac:dyDescent="0.25">
      <c r="A9" s="362" t="s">
        <v>13</v>
      </c>
      <c r="B9" s="399">
        <v>0</v>
      </c>
      <c r="C9" s="319"/>
      <c r="D9" s="93">
        <v>0</v>
      </c>
      <c r="E9" s="93">
        <v>0</v>
      </c>
      <c r="F9" s="319"/>
    </row>
    <row r="15" spans="1:10" ht="24.95" customHeight="1" x14ac:dyDescent="0.2">
      <c r="G15" s="196"/>
    </row>
  </sheetData>
  <sheetProtection password="D63F" sheet="1" objects="1" scenarios="1" selectLockedCells="1"/>
  <mergeCells count="5">
    <mergeCell ref="A3:A4"/>
    <mergeCell ref="D3:E3"/>
    <mergeCell ref="F3:F4"/>
    <mergeCell ref="B3:B4"/>
    <mergeCell ref="C3:C4"/>
  </mergeCells>
  <phoneticPr fontId="5" type="noConversion"/>
  <pageMargins left="0.25" right="0.25" top="0.75" bottom="0.75" header="0.3" footer="0.3"/>
  <pageSetup paperSize="9" scale="83" orientation="portrait" r:id="rId1"/>
  <headerFooter alignWithMargins="0">
    <oddHeader>&amp;L&amp;UMeasure : Modernisation of farms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J19"/>
  <sheetViews>
    <sheetView topLeftCell="A7" workbookViewId="0">
      <selection activeCell="F6" sqref="F6"/>
    </sheetView>
  </sheetViews>
  <sheetFormatPr defaultRowHeight="24.95" customHeight="1" x14ac:dyDescent="0.2"/>
  <cols>
    <col min="1" max="1" width="41.85546875" style="64" bestFit="1" customWidth="1"/>
    <col min="2" max="2" width="18.28515625" style="64" customWidth="1"/>
    <col min="3" max="3" width="27.42578125" style="64" customWidth="1"/>
    <col min="4" max="5" width="15.7109375" style="64" customWidth="1"/>
    <col min="6" max="6" width="31.85546875" style="64" customWidth="1"/>
    <col min="7" max="16384" width="9.140625" style="64"/>
  </cols>
  <sheetData>
    <row r="1" spans="1:10" ht="24.95" customHeight="1" x14ac:dyDescent="0.2">
      <c r="A1" s="25" t="s">
        <v>459</v>
      </c>
      <c r="B1" s="100" t="s">
        <v>788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/>
    <row r="3" spans="1:10" s="45" customFormat="1" ht="24.95" customHeight="1" x14ac:dyDescent="0.2">
      <c r="A3" s="856" t="s">
        <v>68</v>
      </c>
      <c r="B3" s="860" t="s">
        <v>878</v>
      </c>
      <c r="C3" s="860" t="s">
        <v>843</v>
      </c>
      <c r="D3" s="854" t="s">
        <v>24</v>
      </c>
      <c r="E3" s="855"/>
      <c r="F3" s="860" t="s">
        <v>836</v>
      </c>
    </row>
    <row r="4" spans="1:10" s="45" customFormat="1" ht="24.95" customHeight="1" thickBot="1" x14ac:dyDescent="0.25">
      <c r="A4" s="857"/>
      <c r="B4" s="861"/>
      <c r="C4" s="861"/>
      <c r="D4" s="103" t="s">
        <v>7</v>
      </c>
      <c r="E4" s="105" t="s">
        <v>3</v>
      </c>
      <c r="F4" s="861"/>
    </row>
    <row r="5" spans="1:10" s="45" customFormat="1" ht="24.95" customHeight="1" x14ac:dyDescent="0.2">
      <c r="A5" s="107" t="s">
        <v>69</v>
      </c>
      <c r="B5" s="192">
        <v>0</v>
      </c>
      <c r="C5" s="49">
        <v>0</v>
      </c>
      <c r="D5" s="50">
        <v>0</v>
      </c>
      <c r="E5" s="51">
        <v>0</v>
      </c>
      <c r="F5" s="49">
        <v>0</v>
      </c>
    </row>
    <row r="6" spans="1:10" s="45" customFormat="1" ht="24.95" customHeight="1" x14ac:dyDescent="0.2">
      <c r="A6" s="109" t="s">
        <v>0</v>
      </c>
      <c r="B6" s="175">
        <v>437</v>
      </c>
      <c r="C6" s="53">
        <v>324</v>
      </c>
      <c r="D6" s="697">
        <v>7545.1443500000014</v>
      </c>
      <c r="E6" s="610">
        <v>15007.967090000006</v>
      </c>
      <c r="F6" s="608">
        <v>30857.957739999994</v>
      </c>
    </row>
    <row r="7" spans="1:10" s="45" customFormat="1" ht="24.95" customHeight="1" x14ac:dyDescent="0.2">
      <c r="A7" s="109" t="s">
        <v>71</v>
      </c>
      <c r="B7" s="175">
        <v>0</v>
      </c>
      <c r="C7" s="53">
        <v>0</v>
      </c>
      <c r="D7" s="54">
        <v>0</v>
      </c>
      <c r="E7" s="55">
        <v>0</v>
      </c>
      <c r="F7" s="53">
        <v>0</v>
      </c>
    </row>
    <row r="8" spans="1:10" s="45" customFormat="1" ht="24.95" customHeight="1" x14ac:dyDescent="0.2">
      <c r="A8" s="109" t="s">
        <v>72</v>
      </c>
      <c r="B8" s="175">
        <v>0</v>
      </c>
      <c r="C8" s="53">
        <v>0</v>
      </c>
      <c r="D8" s="54">
        <v>0</v>
      </c>
      <c r="E8" s="55">
        <v>0</v>
      </c>
      <c r="F8" s="53">
        <v>0</v>
      </c>
    </row>
    <row r="9" spans="1:10" s="45" customFormat="1" ht="24.95" customHeight="1" x14ac:dyDescent="0.2">
      <c r="A9" s="109" t="s">
        <v>66</v>
      </c>
      <c r="B9" s="177">
        <v>0</v>
      </c>
      <c r="C9" s="162">
        <v>0</v>
      </c>
      <c r="D9" s="131">
        <v>0</v>
      </c>
      <c r="E9" s="164">
        <v>0</v>
      </c>
      <c r="F9" s="162">
        <v>0</v>
      </c>
    </row>
    <row r="10" spans="1:10" s="45" customFormat="1" ht="24.95" customHeight="1" x14ac:dyDescent="0.2">
      <c r="A10" s="109" t="s">
        <v>67</v>
      </c>
      <c r="B10" s="177">
        <v>23</v>
      </c>
      <c r="C10" s="162">
        <v>20</v>
      </c>
      <c r="D10" s="705">
        <v>295.91965999999991</v>
      </c>
      <c r="E10" s="613">
        <v>556.98662000000002</v>
      </c>
      <c r="F10" s="611">
        <v>982.91592999999989</v>
      </c>
    </row>
    <row r="11" spans="1:10" s="45" customFormat="1" ht="24.95" customHeight="1" thickBot="1" x14ac:dyDescent="0.25">
      <c r="A11" s="111" t="s">
        <v>12</v>
      </c>
      <c r="B11" s="195">
        <v>0</v>
      </c>
      <c r="C11" s="57">
        <v>0</v>
      </c>
      <c r="D11" s="58">
        <v>0</v>
      </c>
      <c r="E11" s="59">
        <v>0</v>
      </c>
      <c r="F11" s="57">
        <v>0</v>
      </c>
    </row>
    <row r="12" spans="1:10" ht="24.95" customHeight="1" thickBot="1" x14ac:dyDescent="0.25">
      <c r="A12" s="357" t="s">
        <v>3</v>
      </c>
      <c r="B12" s="189">
        <f>IF(COUNT(B5:B11)=0,"",SUM(B5:B11))</f>
        <v>460</v>
      </c>
      <c r="C12" s="61">
        <f>IF(COUNT(C5:C11)=0,"",SUM(C5:C11))</f>
        <v>344</v>
      </c>
      <c r="D12" s="62">
        <f>IF(COUNT(D5:D11)=0,"",SUM(D5:D11))</f>
        <v>7841.064010000001</v>
      </c>
      <c r="E12" s="63">
        <f>IF(COUNT(E5:E11)=0,"",SUM(E5:E11))</f>
        <v>15564.953710000005</v>
      </c>
      <c r="F12" s="61">
        <f>IF(COUNT(F5:F11)=0,"",SUM(F5:F11))</f>
        <v>31840.873669999994</v>
      </c>
    </row>
    <row r="19" spans="6:6" ht="24.95" customHeight="1" x14ac:dyDescent="0.2">
      <c r="F19" s="196"/>
    </row>
  </sheetData>
  <sheetProtection password="D63F" sheet="1" objects="1" scenarios="1" selectLockedCells="1"/>
  <mergeCells count="5">
    <mergeCell ref="F3:F4"/>
    <mergeCell ref="A3:A4"/>
    <mergeCell ref="D3:E3"/>
    <mergeCell ref="B3:B4"/>
    <mergeCell ref="C3:C4"/>
  </mergeCells>
  <phoneticPr fontId="5" type="noConversion"/>
  <pageMargins left="0.25" right="0.25" top="0.75" bottom="0.75" header="0.3" footer="0.3"/>
  <pageSetup paperSize="9" scale="67" orientation="portrait" r:id="rId1"/>
  <headerFooter alignWithMargins="0">
    <oddHeader>&amp;L&amp;UMeasure : Modernisation of farms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J19"/>
  <sheetViews>
    <sheetView topLeftCell="A13" workbookViewId="0">
      <selection activeCell="F15" sqref="F15"/>
    </sheetView>
  </sheetViews>
  <sheetFormatPr defaultRowHeight="24.95" customHeight="1" x14ac:dyDescent="0.2"/>
  <cols>
    <col min="1" max="1" width="15.28515625" style="64" customWidth="1"/>
    <col min="2" max="2" width="22.140625" style="64" bestFit="1" customWidth="1"/>
    <col min="3" max="3" width="18" style="64" customWidth="1"/>
    <col min="4" max="4" width="21" style="64" customWidth="1"/>
    <col min="5" max="5" width="15.7109375" style="64" customWidth="1"/>
    <col min="6" max="6" width="19.28515625" style="64" customWidth="1"/>
    <col min="7" max="7" width="16.28515625" style="64" customWidth="1"/>
    <col min="8" max="8" width="15.28515625" style="64" customWidth="1"/>
    <col min="9" max="9" width="22.5703125" style="64" customWidth="1"/>
    <col min="10" max="16384" width="9.140625" style="64"/>
  </cols>
  <sheetData>
    <row r="1" spans="1:10" ht="24.95" customHeight="1" x14ac:dyDescent="0.2">
      <c r="A1" s="25" t="s">
        <v>460</v>
      </c>
      <c r="B1" s="100" t="s">
        <v>789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/>
    <row r="3" spans="1:10" s="156" customFormat="1" ht="24.95" customHeight="1" x14ac:dyDescent="0.2">
      <c r="A3" s="869" t="s">
        <v>78</v>
      </c>
      <c r="B3" s="856" t="s">
        <v>82</v>
      </c>
      <c r="C3" s="854" t="s">
        <v>878</v>
      </c>
      <c r="D3" s="862"/>
      <c r="E3" s="855"/>
      <c r="F3" s="860" t="s">
        <v>844</v>
      </c>
      <c r="G3" s="854" t="s">
        <v>24</v>
      </c>
      <c r="H3" s="855"/>
      <c r="I3" s="860" t="s">
        <v>836</v>
      </c>
    </row>
    <row r="4" spans="1:10" s="156" customFormat="1" ht="24.95" customHeight="1" thickBot="1" x14ac:dyDescent="0.25">
      <c r="A4" s="870"/>
      <c r="B4" s="857"/>
      <c r="C4" s="103" t="s">
        <v>62</v>
      </c>
      <c r="D4" s="201" t="s">
        <v>63</v>
      </c>
      <c r="E4" s="67" t="s">
        <v>3</v>
      </c>
      <c r="F4" s="861"/>
      <c r="G4" s="126" t="s">
        <v>7</v>
      </c>
      <c r="H4" s="67" t="s">
        <v>3</v>
      </c>
      <c r="I4" s="861"/>
    </row>
    <row r="5" spans="1:10" s="45" customFormat="1" ht="24.95" customHeight="1" x14ac:dyDescent="0.2">
      <c r="A5" s="900" t="s">
        <v>20</v>
      </c>
      <c r="B5" s="376" t="s">
        <v>34</v>
      </c>
      <c r="C5" s="203">
        <v>0</v>
      </c>
      <c r="D5" s="69">
        <v>0</v>
      </c>
      <c r="E5" s="70">
        <f t="shared" ref="E5:E17" si="0">IF(COUNT(C5:D5)=0,"",SUM(C5:D5))</f>
        <v>0</v>
      </c>
      <c r="F5" s="49">
        <v>0</v>
      </c>
      <c r="G5" s="50">
        <v>0</v>
      </c>
      <c r="H5" s="51">
        <v>0</v>
      </c>
      <c r="I5" s="49">
        <v>0</v>
      </c>
    </row>
    <row r="6" spans="1:10" s="45" customFormat="1" ht="24.95" customHeight="1" x14ac:dyDescent="0.2">
      <c r="A6" s="901"/>
      <c r="B6" s="377" t="s">
        <v>35</v>
      </c>
      <c r="C6" s="129">
        <v>0</v>
      </c>
      <c r="D6" s="72">
        <v>0</v>
      </c>
      <c r="E6" s="73">
        <f t="shared" si="0"/>
        <v>0</v>
      </c>
      <c r="F6" s="53">
        <v>0</v>
      </c>
      <c r="G6" s="54">
        <v>0</v>
      </c>
      <c r="H6" s="55">
        <v>0</v>
      </c>
      <c r="I6" s="53">
        <v>0</v>
      </c>
    </row>
    <row r="7" spans="1:10" s="45" customFormat="1" ht="24.95" customHeight="1" x14ac:dyDescent="0.2">
      <c r="A7" s="901"/>
      <c r="B7" s="377" t="s">
        <v>36</v>
      </c>
      <c r="C7" s="129">
        <v>0</v>
      </c>
      <c r="D7" s="72">
        <v>0</v>
      </c>
      <c r="E7" s="73">
        <f t="shared" si="0"/>
        <v>0</v>
      </c>
      <c r="F7" s="53">
        <v>0</v>
      </c>
      <c r="G7" s="54">
        <v>0</v>
      </c>
      <c r="H7" s="55">
        <v>0</v>
      </c>
      <c r="I7" s="53">
        <v>0</v>
      </c>
    </row>
    <row r="8" spans="1:10" s="45" customFormat="1" ht="24.95" customHeight="1" x14ac:dyDescent="0.2">
      <c r="A8" s="901"/>
      <c r="B8" s="377" t="s">
        <v>37</v>
      </c>
      <c r="C8" s="129">
        <v>0</v>
      </c>
      <c r="D8" s="72">
        <v>0</v>
      </c>
      <c r="E8" s="73">
        <f t="shared" si="0"/>
        <v>0</v>
      </c>
      <c r="F8" s="53">
        <v>0</v>
      </c>
      <c r="G8" s="54">
        <v>0</v>
      </c>
      <c r="H8" s="55">
        <v>0</v>
      </c>
      <c r="I8" s="53">
        <v>0</v>
      </c>
    </row>
    <row r="9" spans="1:10" s="45" customFormat="1" ht="24.95" customHeight="1" x14ac:dyDescent="0.2">
      <c r="A9" s="901"/>
      <c r="B9" s="377" t="s">
        <v>38</v>
      </c>
      <c r="C9" s="129">
        <v>0</v>
      </c>
      <c r="D9" s="72">
        <v>0</v>
      </c>
      <c r="E9" s="73">
        <f t="shared" si="0"/>
        <v>0</v>
      </c>
      <c r="F9" s="53">
        <v>0</v>
      </c>
      <c r="G9" s="54">
        <v>0</v>
      </c>
      <c r="H9" s="55">
        <v>0</v>
      </c>
      <c r="I9" s="53">
        <v>0</v>
      </c>
    </row>
    <row r="10" spans="1:10" s="45" customFormat="1" ht="24.95" customHeight="1" x14ac:dyDescent="0.2">
      <c r="A10" s="901"/>
      <c r="B10" s="377" t="s">
        <v>79</v>
      </c>
      <c r="C10" s="129">
        <v>0</v>
      </c>
      <c r="D10" s="72">
        <v>0</v>
      </c>
      <c r="E10" s="73">
        <f t="shared" si="0"/>
        <v>0</v>
      </c>
      <c r="F10" s="53">
        <v>0</v>
      </c>
      <c r="G10" s="54">
        <v>0</v>
      </c>
      <c r="H10" s="55">
        <v>0</v>
      </c>
      <c r="I10" s="53">
        <v>0</v>
      </c>
    </row>
    <row r="11" spans="1:10" s="45" customFormat="1" ht="24.95" customHeight="1" x14ac:dyDescent="0.2">
      <c r="A11" s="901"/>
      <c r="B11" s="377" t="s">
        <v>80</v>
      </c>
      <c r="C11" s="129">
        <v>0</v>
      </c>
      <c r="D11" s="72">
        <v>0</v>
      </c>
      <c r="E11" s="73">
        <f t="shared" si="0"/>
        <v>0</v>
      </c>
      <c r="F11" s="53">
        <v>0</v>
      </c>
      <c r="G11" s="54">
        <v>0</v>
      </c>
      <c r="H11" s="55">
        <v>0</v>
      </c>
      <c r="I11" s="53">
        <v>0</v>
      </c>
    </row>
    <row r="12" spans="1:10" s="45" customFormat="1" ht="24.95" customHeight="1" x14ac:dyDescent="0.2">
      <c r="A12" s="901"/>
      <c r="B12" s="377" t="s">
        <v>32</v>
      </c>
      <c r="C12" s="129">
        <v>0</v>
      </c>
      <c r="D12" s="72">
        <v>0</v>
      </c>
      <c r="E12" s="73">
        <f t="shared" si="0"/>
        <v>0</v>
      </c>
      <c r="F12" s="53">
        <v>0</v>
      </c>
      <c r="G12" s="54">
        <v>0</v>
      </c>
      <c r="H12" s="55">
        <v>0</v>
      </c>
      <c r="I12" s="53">
        <v>0</v>
      </c>
    </row>
    <row r="13" spans="1:10" s="45" customFormat="1" ht="24.95" customHeight="1" x14ac:dyDescent="0.2">
      <c r="A13" s="901"/>
      <c r="B13" s="377" t="s">
        <v>81</v>
      </c>
      <c r="C13" s="129">
        <v>0</v>
      </c>
      <c r="D13" s="72">
        <v>0</v>
      </c>
      <c r="E13" s="73">
        <f t="shared" si="0"/>
        <v>0</v>
      </c>
      <c r="F13" s="53">
        <v>0</v>
      </c>
      <c r="G13" s="54">
        <v>0</v>
      </c>
      <c r="H13" s="55">
        <v>0</v>
      </c>
      <c r="I13" s="53">
        <v>0</v>
      </c>
    </row>
    <row r="14" spans="1:10" s="45" customFormat="1" ht="24.95" customHeight="1" thickBot="1" x14ac:dyDescent="0.25">
      <c r="A14" s="902"/>
      <c r="B14" s="378" t="s">
        <v>12</v>
      </c>
      <c r="C14" s="206">
        <v>0</v>
      </c>
      <c r="D14" s="204">
        <v>0</v>
      </c>
      <c r="E14" s="77">
        <f t="shared" si="0"/>
        <v>0</v>
      </c>
      <c r="F14" s="57">
        <v>0</v>
      </c>
      <c r="G14" s="58">
        <v>0</v>
      </c>
      <c r="H14" s="59">
        <v>0</v>
      </c>
      <c r="I14" s="57">
        <v>0</v>
      </c>
    </row>
    <row r="15" spans="1:10" s="45" customFormat="1" ht="24.95" customHeight="1" thickBot="1" x14ac:dyDescent="0.25">
      <c r="A15" s="892" t="s">
        <v>22</v>
      </c>
      <c r="B15" s="894"/>
      <c r="C15" s="379">
        <v>0</v>
      </c>
      <c r="D15" s="217">
        <v>70</v>
      </c>
      <c r="E15" s="270">
        <f t="shared" si="0"/>
        <v>70</v>
      </c>
      <c r="F15" s="214">
        <v>53</v>
      </c>
      <c r="G15" s="685">
        <v>3652.1272299999987</v>
      </c>
      <c r="H15" s="785">
        <v>6179.5706200000004</v>
      </c>
      <c r="I15" s="786">
        <v>16310.45968</v>
      </c>
    </row>
    <row r="16" spans="1:10" s="45" customFormat="1" ht="24.95" customHeight="1" thickBot="1" x14ac:dyDescent="0.25">
      <c r="A16" s="892" t="s">
        <v>21</v>
      </c>
      <c r="B16" s="894"/>
      <c r="C16" s="379">
        <v>107</v>
      </c>
      <c r="D16" s="217">
        <v>410</v>
      </c>
      <c r="E16" s="270">
        <f t="shared" si="0"/>
        <v>517</v>
      </c>
      <c r="F16" s="214">
        <v>300</v>
      </c>
      <c r="G16" s="685">
        <v>36465.491929999997</v>
      </c>
      <c r="H16" s="785">
        <v>81964.656019999951</v>
      </c>
      <c r="I16" s="786">
        <v>502808.59207999997</v>
      </c>
    </row>
    <row r="17" spans="1:9" s="45" customFormat="1" ht="24.95" customHeight="1" thickBot="1" x14ac:dyDescent="0.25">
      <c r="A17" s="892" t="s">
        <v>77</v>
      </c>
      <c r="B17" s="894"/>
      <c r="C17" s="379">
        <v>0</v>
      </c>
      <c r="D17" s="217">
        <v>0</v>
      </c>
      <c r="E17" s="270">
        <f t="shared" si="0"/>
        <v>0</v>
      </c>
      <c r="F17" s="214">
        <v>0</v>
      </c>
      <c r="G17" s="216">
        <v>0</v>
      </c>
      <c r="H17" s="218">
        <v>0</v>
      </c>
      <c r="I17" s="214">
        <v>0</v>
      </c>
    </row>
    <row r="18" spans="1:9" ht="24.95" customHeight="1" thickBot="1" x14ac:dyDescent="0.25">
      <c r="A18" s="887" t="s">
        <v>3</v>
      </c>
      <c r="B18" s="888"/>
      <c r="C18" s="113">
        <f t="shared" ref="C18:I18" si="1">IF(COUNT(C5:C17)=0,"",SUM(C5:C17))</f>
        <v>107</v>
      </c>
      <c r="D18" s="114">
        <f t="shared" si="1"/>
        <v>480</v>
      </c>
      <c r="E18" s="115">
        <f t="shared" si="1"/>
        <v>587</v>
      </c>
      <c r="F18" s="165">
        <f t="shared" si="1"/>
        <v>353</v>
      </c>
      <c r="G18" s="113">
        <f t="shared" si="1"/>
        <v>40117.619159999995</v>
      </c>
      <c r="H18" s="115">
        <f t="shared" si="1"/>
        <v>88144.22663999995</v>
      </c>
      <c r="I18" s="165">
        <f t="shared" si="1"/>
        <v>519119.05175999994</v>
      </c>
    </row>
    <row r="19" spans="1:9" ht="36.75" customHeight="1" thickBot="1" x14ac:dyDescent="0.25">
      <c r="A19" s="898" t="s">
        <v>13</v>
      </c>
      <c r="B19" s="899"/>
      <c r="C19" s="319"/>
      <c r="D19" s="319"/>
      <c r="E19" s="93">
        <v>11</v>
      </c>
      <c r="F19" s="319"/>
      <c r="G19" s="93">
        <v>23</v>
      </c>
      <c r="H19" s="93">
        <v>53</v>
      </c>
      <c r="I19" s="319"/>
    </row>
  </sheetData>
  <sheetProtection password="D63F" sheet="1" objects="1" scenarios="1" selectLockedCells="1"/>
  <mergeCells count="12">
    <mergeCell ref="A19:B19"/>
    <mergeCell ref="C3:E3"/>
    <mergeCell ref="G3:H3"/>
    <mergeCell ref="F3:F4"/>
    <mergeCell ref="I3:I4"/>
    <mergeCell ref="A18:B18"/>
    <mergeCell ref="A3:A4"/>
    <mergeCell ref="B3:B4"/>
    <mergeCell ref="A5:A14"/>
    <mergeCell ref="A15:B15"/>
    <mergeCell ref="A17:B17"/>
    <mergeCell ref="A16:B16"/>
  </mergeCells>
  <phoneticPr fontId="5" type="noConversion"/>
  <pageMargins left="0.25" right="0.25" top="0.75" bottom="0.75" header="0.3" footer="0.3"/>
  <pageSetup paperSize="9" scale="88" orientation="landscape" r:id="rId1"/>
  <headerFooter alignWithMargins="0">
    <oddHeader>&amp;L&amp;UMeasure : Modernisation of farms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J8"/>
  <sheetViews>
    <sheetView workbookViewId="0">
      <selection activeCell="F15" sqref="F15"/>
    </sheetView>
  </sheetViews>
  <sheetFormatPr defaultRowHeight="24.95" customHeight="1" x14ac:dyDescent="0.2"/>
  <cols>
    <col min="1" max="1" width="20.85546875" style="64" customWidth="1"/>
    <col min="2" max="2" width="32" style="64" customWidth="1"/>
    <col min="3" max="3" width="23.140625" style="64" customWidth="1"/>
    <col min="4" max="16384" width="9.140625" style="64"/>
  </cols>
  <sheetData>
    <row r="1" spans="1:10" ht="24.95" customHeight="1" x14ac:dyDescent="0.2">
      <c r="A1" s="25" t="s">
        <v>461</v>
      </c>
      <c r="B1" s="100" t="s">
        <v>789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/>
    <row r="3" spans="1:10" s="45" customFormat="1" ht="24.95" customHeight="1" thickBot="1" x14ac:dyDescent="0.25">
      <c r="A3" s="65" t="s">
        <v>83</v>
      </c>
      <c r="B3" s="127" t="s">
        <v>844</v>
      </c>
      <c r="C3" s="375"/>
    </row>
    <row r="4" spans="1:10" s="45" customFormat="1" ht="24.95" customHeight="1" x14ac:dyDescent="0.2">
      <c r="A4" s="107" t="s">
        <v>84</v>
      </c>
      <c r="B4" s="49">
        <v>175</v>
      </c>
    </row>
    <row r="5" spans="1:10" s="45" customFormat="1" ht="24.95" customHeight="1" x14ac:dyDescent="0.2">
      <c r="A5" s="109" t="s">
        <v>85</v>
      </c>
      <c r="B5" s="53">
        <v>127</v>
      </c>
    </row>
    <row r="6" spans="1:10" s="45" customFormat="1" ht="24.95" customHeight="1" x14ac:dyDescent="0.2">
      <c r="A6" s="109" t="s">
        <v>86</v>
      </c>
      <c r="B6" s="53">
        <v>20</v>
      </c>
    </row>
    <row r="7" spans="1:10" s="45" customFormat="1" ht="24.95" customHeight="1" thickBot="1" x14ac:dyDescent="0.25">
      <c r="A7" s="111" t="s">
        <v>12</v>
      </c>
      <c r="B7" s="57">
        <v>104</v>
      </c>
    </row>
    <row r="8" spans="1:10" ht="24.95" customHeight="1" thickBot="1" x14ac:dyDescent="0.25">
      <c r="A8" s="357" t="s">
        <v>3</v>
      </c>
      <c r="B8" s="61">
        <f>IF(COUNT(B4:B7)=0,"",SUM(B4:B7))</f>
        <v>426</v>
      </c>
    </row>
  </sheetData>
  <sheetProtection password="D63F" sheet="1" objects="1" scenarios="1" selectLockedCells="1"/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J8"/>
  <sheetViews>
    <sheetView workbookViewId="0">
      <pane xSplit="1" ySplit="4" topLeftCell="B5" activePane="bottomRight" state="frozen"/>
      <selection activeCell="F15" sqref="F15"/>
      <selection pane="topRight" activeCell="F15" sqref="F15"/>
      <selection pane="bottomLeft" activeCell="F15" sqref="F15"/>
      <selection pane="bottomRight" activeCell="F15" sqref="F15"/>
    </sheetView>
  </sheetViews>
  <sheetFormatPr defaultRowHeight="24.95" customHeight="1" x14ac:dyDescent="0.2"/>
  <cols>
    <col min="1" max="1" width="41.140625" style="64" customWidth="1"/>
    <col min="2" max="2" width="19.42578125" style="64" customWidth="1"/>
    <col min="3" max="3" width="21.5703125" style="64" customWidth="1"/>
    <col min="4" max="4" width="15.7109375" style="64" customWidth="1"/>
    <col min="5" max="6" width="20.7109375" style="64" customWidth="1"/>
    <col min="7" max="7" width="21.85546875" style="64" customWidth="1"/>
    <col min="8" max="16384" width="9.140625" style="64"/>
  </cols>
  <sheetData>
    <row r="1" spans="1:10" ht="24.95" customHeight="1" x14ac:dyDescent="0.2">
      <c r="A1" s="25" t="s">
        <v>462</v>
      </c>
      <c r="B1" s="100" t="s">
        <v>789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/>
    <row r="3" spans="1:10" s="156" customFormat="1" ht="24.95" customHeight="1" x14ac:dyDescent="0.2">
      <c r="A3" s="856" t="s">
        <v>68</v>
      </c>
      <c r="B3" s="854" t="s">
        <v>878</v>
      </c>
      <c r="C3" s="862"/>
      <c r="D3" s="855"/>
      <c r="E3" s="854" t="s">
        <v>24</v>
      </c>
      <c r="F3" s="855"/>
      <c r="G3" s="860" t="s">
        <v>836</v>
      </c>
    </row>
    <row r="4" spans="1:10" s="156" customFormat="1" ht="24.95" customHeight="1" thickBot="1" x14ac:dyDescent="0.25">
      <c r="A4" s="857"/>
      <c r="B4" s="103" t="s">
        <v>62</v>
      </c>
      <c r="C4" s="201" t="s">
        <v>63</v>
      </c>
      <c r="D4" s="67" t="s">
        <v>3</v>
      </c>
      <c r="E4" s="126" t="s">
        <v>7</v>
      </c>
      <c r="F4" s="67" t="s">
        <v>3</v>
      </c>
      <c r="G4" s="861"/>
    </row>
    <row r="5" spans="1:10" s="45" customFormat="1" ht="24.95" customHeight="1" x14ac:dyDescent="0.2">
      <c r="A5" s="107" t="s">
        <v>69</v>
      </c>
      <c r="B5" s="121">
        <v>0</v>
      </c>
      <c r="C5" s="122">
        <v>0</v>
      </c>
      <c r="D5" s="123">
        <f>IF(COUNT(B5:C5)=0,"",SUM(B5:C5))</f>
        <v>0</v>
      </c>
      <c r="E5" s="121">
        <v>0</v>
      </c>
      <c r="F5" s="125">
        <v>0</v>
      </c>
      <c r="G5" s="160">
        <v>0</v>
      </c>
    </row>
    <row r="6" spans="1:10" s="45" customFormat="1" ht="24.95" customHeight="1" x14ac:dyDescent="0.2">
      <c r="A6" s="109" t="s">
        <v>70</v>
      </c>
      <c r="B6" s="131">
        <v>0</v>
      </c>
      <c r="C6" s="132">
        <v>0</v>
      </c>
      <c r="D6" s="73">
        <f>IF(COUNT(B6:C6)=0,"",SUM(B6:C6))</f>
        <v>0</v>
      </c>
      <c r="E6" s="131">
        <v>0</v>
      </c>
      <c r="F6" s="164">
        <v>0</v>
      </c>
      <c r="G6" s="162">
        <v>0</v>
      </c>
    </row>
    <row r="7" spans="1:10" s="45" customFormat="1" ht="24.95" customHeight="1" thickBot="1" x14ac:dyDescent="0.25">
      <c r="A7" s="111" t="s">
        <v>87</v>
      </c>
      <c r="B7" s="131">
        <v>107</v>
      </c>
      <c r="C7" s="132">
        <v>480</v>
      </c>
      <c r="D7" s="133">
        <f>IF(COUNT(B7:C7)=0,"",SUM(B7:C7))</f>
        <v>587</v>
      </c>
      <c r="E7" s="682">
        <v>40117.619159999995</v>
      </c>
      <c r="F7" s="731">
        <v>88144.226639999993</v>
      </c>
      <c r="G7" s="778">
        <v>519119.05175999983</v>
      </c>
    </row>
    <row r="8" spans="1:10" ht="24.95" customHeight="1" thickBot="1" x14ac:dyDescent="0.25">
      <c r="A8" s="357" t="s">
        <v>3</v>
      </c>
      <c r="B8" s="113">
        <f t="shared" ref="B8:G8" si="0">IF(COUNT(B5:B7)=0,"",SUM(B5:B7))</f>
        <v>107</v>
      </c>
      <c r="C8" s="114">
        <f t="shared" si="0"/>
        <v>480</v>
      </c>
      <c r="D8" s="115">
        <f t="shared" si="0"/>
        <v>587</v>
      </c>
      <c r="E8" s="113">
        <f t="shared" si="0"/>
        <v>40117.619159999995</v>
      </c>
      <c r="F8" s="115">
        <f t="shared" si="0"/>
        <v>88144.226639999993</v>
      </c>
      <c r="G8" s="165">
        <f t="shared" si="0"/>
        <v>519119.05175999983</v>
      </c>
    </row>
  </sheetData>
  <sheetProtection password="D63F" sheet="1" objects="1" scenarios="1" selectLockedCells="1"/>
  <mergeCells count="4">
    <mergeCell ref="G3:G4"/>
    <mergeCell ref="B3:D3"/>
    <mergeCell ref="E3:F3"/>
    <mergeCell ref="A3:A4"/>
  </mergeCells>
  <phoneticPr fontId="5" type="noConversion"/>
  <pageMargins left="0.25" right="0.25" top="0.75" bottom="0.75" header="0.3" footer="0.3"/>
  <pageSetup paperSize="9" scale="90" orientation="landscape" r:id="rId1"/>
  <headerFooter alignWithMargins="0">
    <oddHeader>&amp;L&amp;UMeasure : Modernisation of farms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J9"/>
  <sheetViews>
    <sheetView topLeftCell="A4" workbookViewId="0">
      <selection activeCell="F15" sqref="F15"/>
    </sheetView>
  </sheetViews>
  <sheetFormatPr defaultRowHeight="24.95" customHeight="1" x14ac:dyDescent="0.2"/>
  <cols>
    <col min="1" max="1" width="24.140625" style="64" customWidth="1"/>
    <col min="2" max="4" width="25.7109375" style="64" customWidth="1"/>
    <col min="5" max="16384" width="9.140625" style="64"/>
  </cols>
  <sheetData>
    <row r="1" spans="1:10" ht="24.95" customHeight="1" x14ac:dyDescent="0.2">
      <c r="A1" s="25" t="s">
        <v>463</v>
      </c>
      <c r="B1" s="197" t="s">
        <v>789</v>
      </c>
      <c r="C1" s="197"/>
      <c r="D1" s="197"/>
      <c r="E1" s="197"/>
      <c r="F1" s="197"/>
      <c r="G1" s="197"/>
      <c r="H1" s="197"/>
      <c r="I1" s="197"/>
      <c r="J1" s="197"/>
    </row>
    <row r="2" spans="1:10" ht="24.95" customHeight="1" thickBot="1" x14ac:dyDescent="0.25"/>
    <row r="3" spans="1:10" s="156" customFormat="1" ht="24.95" customHeight="1" x14ac:dyDescent="0.2">
      <c r="A3" s="856" t="s">
        <v>78</v>
      </c>
      <c r="B3" s="854" t="s">
        <v>878</v>
      </c>
      <c r="C3" s="862"/>
      <c r="D3" s="855"/>
    </row>
    <row r="4" spans="1:10" s="156" customFormat="1" ht="24.95" customHeight="1" thickBot="1" x14ac:dyDescent="0.25">
      <c r="A4" s="857"/>
      <c r="B4" s="103" t="s">
        <v>88</v>
      </c>
      <c r="C4" s="201" t="s">
        <v>89</v>
      </c>
      <c r="D4" s="67" t="s">
        <v>3</v>
      </c>
    </row>
    <row r="5" spans="1:10" s="45" customFormat="1" ht="24.95" customHeight="1" x14ac:dyDescent="0.2">
      <c r="A5" s="107" t="s">
        <v>20</v>
      </c>
      <c r="B5" s="121">
        <v>0</v>
      </c>
      <c r="C5" s="122">
        <v>0</v>
      </c>
      <c r="D5" s="123">
        <f>IF(COUNT(B5:C5)=0,"",SUM(B5:C5))</f>
        <v>0</v>
      </c>
    </row>
    <row r="6" spans="1:10" s="45" customFormat="1" ht="24.95" customHeight="1" x14ac:dyDescent="0.2">
      <c r="A6" s="109" t="s">
        <v>22</v>
      </c>
      <c r="B6" s="54">
        <v>70</v>
      </c>
      <c r="C6" s="72">
        <v>0</v>
      </c>
      <c r="D6" s="73">
        <f>IF(COUNT(B6:C6)=0,"",SUM(B6:C6))</f>
        <v>70</v>
      </c>
    </row>
    <row r="7" spans="1:10" s="45" customFormat="1" ht="24.95" customHeight="1" x14ac:dyDescent="0.2">
      <c r="A7" s="373" t="s">
        <v>21</v>
      </c>
      <c r="B7" s="131">
        <v>494</v>
      </c>
      <c r="C7" s="132">
        <v>23</v>
      </c>
      <c r="D7" s="133">
        <f>IF(COUNT(B7:C7)=0,"",SUM(B7:C7))</f>
        <v>517</v>
      </c>
    </row>
    <row r="8" spans="1:10" s="45" customFormat="1" ht="24.95" customHeight="1" thickBot="1" x14ac:dyDescent="0.25">
      <c r="A8" s="111" t="s">
        <v>77</v>
      </c>
      <c r="B8" s="131">
        <v>0</v>
      </c>
      <c r="C8" s="132">
        <v>0</v>
      </c>
      <c r="D8" s="133">
        <f>IF(COUNT(B8:C8)=0,"",SUM(B8:C8))</f>
        <v>0</v>
      </c>
    </row>
    <row r="9" spans="1:10" ht="24.95" customHeight="1" thickBot="1" x14ac:dyDescent="0.25">
      <c r="A9" s="374" t="s">
        <v>3</v>
      </c>
      <c r="B9" s="113">
        <f>IF(COUNT(B5:B8)=0,"",SUM(B5:B8))</f>
        <v>564</v>
      </c>
      <c r="C9" s="114">
        <f>IF(COUNT(C5:C8)=0,"",SUM(C5:C8))</f>
        <v>23</v>
      </c>
      <c r="D9" s="115">
        <f>IF(COUNT(D5:D8)=0,"",SUM(D5:D8))</f>
        <v>587</v>
      </c>
    </row>
  </sheetData>
  <sheetProtection password="D63F" sheet="1" objects="1" scenarios="1" selectLockedCells="1"/>
  <mergeCells count="2">
    <mergeCell ref="B3:D3"/>
    <mergeCell ref="A3:A4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J7"/>
  <sheetViews>
    <sheetView zoomScaleNormal="100" workbookViewId="0">
      <selection activeCell="F15" sqref="F15"/>
    </sheetView>
  </sheetViews>
  <sheetFormatPr defaultRowHeight="24.95" customHeight="1" x14ac:dyDescent="0.2"/>
  <cols>
    <col min="1" max="1" width="39.28515625" style="64" customWidth="1"/>
    <col min="2" max="6" width="12.7109375" style="64" customWidth="1"/>
    <col min="7" max="8" width="15.7109375" style="64" customWidth="1"/>
    <col min="9" max="16384" width="9.140625" style="64"/>
  </cols>
  <sheetData>
    <row r="1" spans="1:10" ht="24.95" customHeight="1" x14ac:dyDescent="0.2">
      <c r="A1" s="25" t="s">
        <v>425</v>
      </c>
      <c r="B1" s="197" t="s">
        <v>790</v>
      </c>
      <c r="C1" s="197"/>
      <c r="D1" s="197"/>
      <c r="E1" s="197"/>
      <c r="F1" s="197"/>
      <c r="G1" s="197"/>
      <c r="H1" s="197"/>
      <c r="I1" s="197"/>
      <c r="J1" s="197"/>
    </row>
    <row r="2" spans="1:10" ht="24.95" customHeight="1" thickBot="1" x14ac:dyDescent="0.25"/>
    <row r="3" spans="1:10" s="45" customFormat="1" ht="24.95" customHeight="1" x14ac:dyDescent="0.2">
      <c r="A3" s="856" t="s">
        <v>90</v>
      </c>
      <c r="B3" s="854" t="s">
        <v>845</v>
      </c>
      <c r="C3" s="862"/>
      <c r="D3" s="862"/>
      <c r="E3" s="862"/>
      <c r="F3" s="862"/>
      <c r="G3" s="854" t="s">
        <v>24</v>
      </c>
      <c r="H3" s="855"/>
    </row>
    <row r="4" spans="1:10" s="45" customFormat="1" ht="24.95" customHeight="1" thickBot="1" x14ac:dyDescent="0.25">
      <c r="A4" s="857"/>
      <c r="B4" s="103" t="s">
        <v>20</v>
      </c>
      <c r="C4" s="104" t="s">
        <v>93</v>
      </c>
      <c r="D4" s="104" t="s">
        <v>22</v>
      </c>
      <c r="E4" s="201" t="s">
        <v>77</v>
      </c>
      <c r="F4" s="266" t="s">
        <v>3</v>
      </c>
      <c r="G4" s="126" t="s">
        <v>7</v>
      </c>
      <c r="H4" s="67" t="s">
        <v>3</v>
      </c>
    </row>
    <row r="5" spans="1:10" s="45" customFormat="1" ht="24.95" customHeight="1" x14ac:dyDescent="0.2">
      <c r="A5" s="107" t="s">
        <v>91</v>
      </c>
      <c r="B5" s="50">
        <v>2</v>
      </c>
      <c r="C5" s="69">
        <v>1</v>
      </c>
      <c r="D5" s="69">
        <v>1</v>
      </c>
      <c r="E5" s="69">
        <v>1</v>
      </c>
      <c r="F5" s="70">
        <f>IF(COUNT(B5:E5)=0,"",SUM(B5:E5))</f>
        <v>5</v>
      </c>
      <c r="G5" s="669">
        <v>147</v>
      </c>
      <c r="H5" s="615">
        <v>333</v>
      </c>
    </row>
    <row r="6" spans="1:10" s="45" customFormat="1" ht="24.95" customHeight="1" thickBot="1" x14ac:dyDescent="0.25">
      <c r="A6" s="111" t="s">
        <v>92</v>
      </c>
      <c r="B6" s="58">
        <v>43</v>
      </c>
      <c r="C6" s="204">
        <v>14</v>
      </c>
      <c r="D6" s="204">
        <v>0</v>
      </c>
      <c r="E6" s="204">
        <v>20</v>
      </c>
      <c r="F6" s="77">
        <f>IF(COUNT(B6:E6)=0,"",SUM(B6:E6))</f>
        <v>77</v>
      </c>
      <c r="G6" s="620">
        <v>2143</v>
      </c>
      <c r="H6" s="621">
        <v>4871</v>
      </c>
    </row>
    <row r="7" spans="1:10" ht="24.95" customHeight="1" thickBot="1" x14ac:dyDescent="0.25">
      <c r="A7" s="357" t="s">
        <v>3</v>
      </c>
      <c r="B7" s="113">
        <f t="shared" ref="B7:H7" si="0">IF(COUNT(B5:B6)=0,"",SUM(B5:B6))</f>
        <v>45</v>
      </c>
      <c r="C7" s="114">
        <f t="shared" si="0"/>
        <v>15</v>
      </c>
      <c r="D7" s="114">
        <f t="shared" si="0"/>
        <v>1</v>
      </c>
      <c r="E7" s="114">
        <f t="shared" si="0"/>
        <v>21</v>
      </c>
      <c r="F7" s="115">
        <f t="shared" si="0"/>
        <v>82</v>
      </c>
      <c r="G7" s="166">
        <f t="shared" si="0"/>
        <v>2290</v>
      </c>
      <c r="H7" s="115">
        <f t="shared" si="0"/>
        <v>5204</v>
      </c>
    </row>
  </sheetData>
  <sheetProtection password="D63F" sheet="1" objects="1" scenarios="1" selectLockedCells="1"/>
  <mergeCells count="3">
    <mergeCell ref="B3:F3"/>
    <mergeCell ref="G3:H3"/>
    <mergeCell ref="A3:A4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J11"/>
  <sheetViews>
    <sheetView topLeftCell="A4" workbookViewId="0">
      <selection activeCell="F15" sqref="F15"/>
    </sheetView>
  </sheetViews>
  <sheetFormatPr defaultRowHeight="24.95" customHeight="1" x14ac:dyDescent="0.2"/>
  <cols>
    <col min="1" max="1" width="32.28515625" style="64" customWidth="1"/>
    <col min="2" max="5" width="15.7109375" style="64" customWidth="1"/>
    <col min="6" max="6" width="17.42578125" style="64" customWidth="1"/>
    <col min="7" max="7" width="16.140625" style="64" customWidth="1"/>
    <col min="8" max="9" width="15.7109375" style="64" customWidth="1"/>
    <col min="10" max="10" width="12.85546875" style="64" customWidth="1"/>
    <col min="11" max="16384" width="9.140625" style="64"/>
  </cols>
  <sheetData>
    <row r="1" spans="1:10" ht="24.95" customHeight="1" x14ac:dyDescent="0.2">
      <c r="A1" s="25" t="s">
        <v>426</v>
      </c>
      <c r="B1" s="100" t="s">
        <v>791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/>
    <row r="3" spans="1:10" s="45" customFormat="1" ht="24.95" customHeight="1" x14ac:dyDescent="0.2">
      <c r="A3" s="856" t="s">
        <v>94</v>
      </c>
      <c r="B3" s="860" t="s">
        <v>878</v>
      </c>
      <c r="C3" s="854" t="s">
        <v>846</v>
      </c>
      <c r="D3" s="862"/>
      <c r="E3" s="855"/>
      <c r="F3" s="854" t="s">
        <v>24</v>
      </c>
      <c r="G3" s="855"/>
      <c r="H3" s="854" t="s">
        <v>836</v>
      </c>
      <c r="I3" s="862"/>
      <c r="J3" s="855"/>
    </row>
    <row r="4" spans="1:10" s="156" customFormat="1" ht="24.95" customHeight="1" thickBot="1" x14ac:dyDescent="0.25">
      <c r="A4" s="857"/>
      <c r="B4" s="861"/>
      <c r="C4" s="103" t="s">
        <v>99</v>
      </c>
      <c r="D4" s="201" t="s">
        <v>100</v>
      </c>
      <c r="E4" s="67" t="s">
        <v>3</v>
      </c>
      <c r="F4" s="126" t="s">
        <v>7</v>
      </c>
      <c r="G4" s="67" t="s">
        <v>3</v>
      </c>
      <c r="H4" s="103" t="s">
        <v>99</v>
      </c>
      <c r="I4" s="201" t="s">
        <v>100</v>
      </c>
      <c r="J4" s="67" t="s">
        <v>3</v>
      </c>
    </row>
    <row r="5" spans="1:10" s="45" customFormat="1" ht="24.95" customHeight="1" x14ac:dyDescent="0.2">
      <c r="A5" s="159" t="s">
        <v>95</v>
      </c>
      <c r="B5" s="185">
        <v>192</v>
      </c>
      <c r="C5" s="121">
        <v>28</v>
      </c>
      <c r="D5" s="122">
        <v>164</v>
      </c>
      <c r="E5" s="123">
        <f>IF(COUNT(C5:D5)=0,"",SUM(C5:D5))</f>
        <v>192</v>
      </c>
      <c r="F5" s="772">
        <v>5615.5972599999996</v>
      </c>
      <c r="G5" s="773">
        <v>12762.72106</v>
      </c>
      <c r="H5" s="772">
        <v>3449.5790900000002</v>
      </c>
      <c r="I5" s="787">
        <v>21829.260019999998</v>
      </c>
      <c r="J5" s="123">
        <f>IF(COUNT(H5:I5)=0,"",SUM(H5:I5))</f>
        <v>25278.839109999997</v>
      </c>
    </row>
    <row r="6" spans="1:10" s="45" customFormat="1" ht="24.95" customHeight="1" x14ac:dyDescent="0.2">
      <c r="A6" s="187" t="s">
        <v>96</v>
      </c>
      <c r="B6" s="175">
        <v>10</v>
      </c>
      <c r="C6" s="54">
        <v>2</v>
      </c>
      <c r="D6" s="72">
        <v>8</v>
      </c>
      <c r="E6" s="73">
        <f>IF(COUNT(C6:D6)=0,"",SUM(C6:D6))</f>
        <v>10</v>
      </c>
      <c r="F6" s="331">
        <v>447.14346999999998</v>
      </c>
      <c r="G6" s="332">
        <v>1016.2351799999999</v>
      </c>
      <c r="H6" s="331">
        <v>146.01442</v>
      </c>
      <c r="I6" s="788">
        <v>1151.2810400000001</v>
      </c>
      <c r="J6" s="73">
        <f>IF(COUNT(H6:I6)=0,"",SUM(H6:I6))</f>
        <v>1297.29546</v>
      </c>
    </row>
    <row r="7" spans="1:10" s="45" customFormat="1" ht="24.95" customHeight="1" x14ac:dyDescent="0.2">
      <c r="A7" s="187" t="s">
        <v>97</v>
      </c>
      <c r="B7" s="175">
        <v>10</v>
      </c>
      <c r="C7" s="54">
        <v>3</v>
      </c>
      <c r="D7" s="72">
        <v>7</v>
      </c>
      <c r="E7" s="73">
        <f>IF(COUNT(C7:D7)=0,"",SUM(C7:D7))</f>
        <v>10</v>
      </c>
      <c r="F7" s="331">
        <v>301.24957000000001</v>
      </c>
      <c r="G7" s="332">
        <v>684.65809000000013</v>
      </c>
      <c r="H7" s="331">
        <v>435.34689000000003</v>
      </c>
      <c r="I7" s="788">
        <v>586.98661000000004</v>
      </c>
      <c r="J7" s="73">
        <f>IF(COUNT(H7:I7)=0,"",SUM(H7:I7))</f>
        <v>1022.3335000000001</v>
      </c>
    </row>
    <row r="8" spans="1:10" s="45" customFormat="1" ht="24.95" customHeight="1" x14ac:dyDescent="0.2">
      <c r="A8" s="187" t="s">
        <v>98</v>
      </c>
      <c r="B8" s="175">
        <v>9</v>
      </c>
      <c r="C8" s="54">
        <v>4</v>
      </c>
      <c r="D8" s="72">
        <v>5</v>
      </c>
      <c r="E8" s="73">
        <f>IF(COUNT(C8:D8)=0,"",SUM(C8:D8))</f>
        <v>9</v>
      </c>
      <c r="F8" s="331">
        <v>112.95127000000001</v>
      </c>
      <c r="G8" s="332">
        <v>256.70742000000001</v>
      </c>
      <c r="H8" s="331">
        <v>116.61750000000001</v>
      </c>
      <c r="I8" s="788">
        <v>203.23927</v>
      </c>
      <c r="J8" s="73">
        <f>IF(COUNT(H8:I8)=0,"",SUM(H8:I8))</f>
        <v>319.85676999999998</v>
      </c>
    </row>
    <row r="9" spans="1:10" s="45" customFormat="1" ht="24.95" customHeight="1" thickBot="1" x14ac:dyDescent="0.25">
      <c r="A9" s="161" t="s">
        <v>12</v>
      </c>
      <c r="B9" s="177">
        <v>0</v>
      </c>
      <c r="C9" s="131">
        <v>0</v>
      </c>
      <c r="D9" s="132">
        <v>0</v>
      </c>
      <c r="E9" s="133">
        <f>IF(COUNT(C9:D9)=0,"",SUM(C9:D9))</f>
        <v>0</v>
      </c>
      <c r="F9" s="131">
        <v>0</v>
      </c>
      <c r="G9" s="164">
        <v>0</v>
      </c>
      <c r="H9" s="131">
        <v>0</v>
      </c>
      <c r="I9" s="132">
        <v>0</v>
      </c>
      <c r="J9" s="133">
        <f>IF(COUNT(H9:I9)=0,"",SUM(H9:I9))</f>
        <v>0</v>
      </c>
    </row>
    <row r="10" spans="1:10" ht="24.95" customHeight="1" thickBot="1" x14ac:dyDescent="0.25">
      <c r="A10" s="363" t="s">
        <v>3</v>
      </c>
      <c r="B10" s="178">
        <f t="shared" ref="B10:J10" si="0">IF(COUNT(B5:B9)=0,"",SUM(B5:B9))</f>
        <v>221</v>
      </c>
      <c r="C10" s="113">
        <f t="shared" si="0"/>
        <v>37</v>
      </c>
      <c r="D10" s="114">
        <f t="shared" si="0"/>
        <v>184</v>
      </c>
      <c r="E10" s="115">
        <f t="shared" si="0"/>
        <v>221</v>
      </c>
      <c r="F10" s="113">
        <f t="shared" si="0"/>
        <v>6476.941569999999</v>
      </c>
      <c r="G10" s="115">
        <f t="shared" si="0"/>
        <v>14720.321750000001</v>
      </c>
      <c r="H10" s="113">
        <f t="shared" si="0"/>
        <v>4147.5579000000007</v>
      </c>
      <c r="I10" s="114">
        <f t="shared" si="0"/>
        <v>23770.766939999998</v>
      </c>
      <c r="J10" s="115">
        <f t="shared" si="0"/>
        <v>27918.324839999997</v>
      </c>
    </row>
    <row r="11" spans="1:10" ht="36.75" customHeight="1" thickBot="1" x14ac:dyDescent="0.25">
      <c r="A11" s="362" t="s">
        <v>13</v>
      </c>
      <c r="B11" s="399">
        <v>50</v>
      </c>
      <c r="C11" s="319"/>
      <c r="D11" s="319"/>
      <c r="E11" s="319"/>
      <c r="F11" s="626">
        <v>1118</v>
      </c>
      <c r="G11" s="626">
        <v>2541</v>
      </c>
      <c r="H11" s="319"/>
      <c r="I11" s="319"/>
      <c r="J11" s="319"/>
    </row>
  </sheetData>
  <sheetProtection password="D63F" sheet="1" objects="1" scenarios="1" selectLockedCells="1"/>
  <mergeCells count="5">
    <mergeCell ref="A3:A4"/>
    <mergeCell ref="C3:E3"/>
    <mergeCell ref="F3:G3"/>
    <mergeCell ref="H3:J3"/>
    <mergeCell ref="B3:B4"/>
  </mergeCells>
  <phoneticPr fontId="5" type="noConversion"/>
  <pageMargins left="0.25" right="0.25" top="0.75" bottom="0.75" header="0.3" footer="0.3"/>
  <pageSetup paperSize="9" scale="84" orientation="landscape" r:id="rId1"/>
  <headerFooter alignWithMargins="0">
    <oddHeader>&amp;L&amp;UMeasure : Modernisation of farms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Q11"/>
  <sheetViews>
    <sheetView topLeftCell="A4" workbookViewId="0">
      <selection activeCell="G12" sqref="G12"/>
    </sheetView>
  </sheetViews>
  <sheetFormatPr defaultRowHeight="24.95" customHeight="1" x14ac:dyDescent="0.2"/>
  <cols>
    <col min="1" max="1" width="12" style="64" customWidth="1"/>
    <col min="2" max="2" width="15.7109375" style="64" customWidth="1"/>
    <col min="3" max="3" width="18.7109375" style="64" customWidth="1"/>
    <col min="4" max="5" width="6.7109375" style="64" customWidth="1"/>
    <col min="6" max="6" width="7.7109375" style="64" customWidth="1"/>
    <col min="7" max="11" width="6.7109375" style="64" customWidth="1"/>
    <col min="12" max="12" width="8" style="64" customWidth="1"/>
    <col min="13" max="15" width="6.7109375" style="64" customWidth="1"/>
    <col min="16" max="16" width="12.42578125" style="64" customWidth="1"/>
    <col min="17" max="17" width="20" style="64" customWidth="1"/>
    <col min="18" max="16384" width="9.140625" style="64"/>
  </cols>
  <sheetData>
    <row r="1" spans="1:17" ht="24.95" customHeight="1" x14ac:dyDescent="0.2">
      <c r="A1" s="25" t="s">
        <v>464</v>
      </c>
      <c r="B1" s="100" t="s">
        <v>792</v>
      </c>
      <c r="D1" s="100"/>
      <c r="E1" s="100"/>
      <c r="F1" s="100"/>
      <c r="G1" s="100"/>
      <c r="H1" s="100"/>
      <c r="I1" s="100"/>
      <c r="J1" s="100"/>
      <c r="K1" s="100"/>
    </row>
    <row r="2" spans="1:17" ht="24.95" customHeight="1" thickBot="1" x14ac:dyDescent="0.25"/>
    <row r="3" spans="1:17" ht="24.95" customHeight="1" x14ac:dyDescent="0.2">
      <c r="A3" s="196"/>
      <c r="B3" s="368"/>
      <c r="C3" s="903" t="s">
        <v>878</v>
      </c>
      <c r="D3" s="905" t="s">
        <v>847</v>
      </c>
      <c r="E3" s="906"/>
      <c r="F3" s="906"/>
      <c r="G3" s="906"/>
      <c r="H3" s="906"/>
      <c r="I3" s="906"/>
      <c r="J3" s="913" t="s">
        <v>24</v>
      </c>
      <c r="K3" s="914"/>
      <c r="L3" s="914"/>
      <c r="M3" s="914"/>
      <c r="N3" s="914"/>
      <c r="O3" s="914"/>
      <c r="P3" s="915"/>
      <c r="Q3" s="903" t="s">
        <v>836</v>
      </c>
    </row>
    <row r="4" spans="1:17" s="45" customFormat="1" ht="24.95" customHeight="1" x14ac:dyDescent="0.2">
      <c r="A4" s="869" t="s">
        <v>101</v>
      </c>
      <c r="B4" s="856" t="s">
        <v>104</v>
      </c>
      <c r="C4" s="904"/>
      <c r="D4" s="907"/>
      <c r="E4" s="908"/>
      <c r="F4" s="908"/>
      <c r="G4" s="908"/>
      <c r="H4" s="908"/>
      <c r="I4" s="908"/>
      <c r="J4" s="916" t="s">
        <v>7</v>
      </c>
      <c r="K4" s="917"/>
      <c r="L4" s="917"/>
      <c r="M4" s="917"/>
      <c r="N4" s="917"/>
      <c r="O4" s="918"/>
      <c r="P4" s="873" t="s">
        <v>3</v>
      </c>
      <c r="Q4" s="904"/>
    </row>
    <row r="5" spans="1:17" s="45" customFormat="1" ht="24.95" customHeight="1" thickBot="1" x14ac:dyDescent="0.25">
      <c r="A5" s="870"/>
      <c r="B5" s="857"/>
      <c r="C5" s="861"/>
      <c r="D5" s="103" t="s">
        <v>107</v>
      </c>
      <c r="E5" s="104" t="s">
        <v>108</v>
      </c>
      <c r="F5" s="104" t="s">
        <v>109</v>
      </c>
      <c r="G5" s="104" t="s">
        <v>110</v>
      </c>
      <c r="H5" s="201" t="s">
        <v>12</v>
      </c>
      <c r="I5" s="67" t="s">
        <v>3</v>
      </c>
      <c r="J5" s="103" t="s">
        <v>107</v>
      </c>
      <c r="K5" s="104" t="s">
        <v>108</v>
      </c>
      <c r="L5" s="104" t="s">
        <v>109</v>
      </c>
      <c r="M5" s="104" t="s">
        <v>110</v>
      </c>
      <c r="N5" s="201" t="s">
        <v>12</v>
      </c>
      <c r="O5" s="369" t="s">
        <v>3</v>
      </c>
      <c r="P5" s="874"/>
      <c r="Q5" s="861"/>
    </row>
    <row r="6" spans="1:17" s="45" customFormat="1" ht="24.95" customHeight="1" thickBot="1" x14ac:dyDescent="0.25">
      <c r="A6" s="911" t="s">
        <v>102</v>
      </c>
      <c r="B6" s="912"/>
      <c r="C6" s="636" t="s">
        <v>392</v>
      </c>
      <c r="D6" s="637" t="s">
        <v>392</v>
      </c>
      <c r="E6" s="638" t="s">
        <v>392</v>
      </c>
      <c r="F6" s="638" t="s">
        <v>392</v>
      </c>
      <c r="G6" s="638" t="s">
        <v>392</v>
      </c>
      <c r="H6" s="638" t="s">
        <v>392</v>
      </c>
      <c r="I6" s="270" t="str">
        <f>IF(COUNT(D6:H6)=0,"",SUM(D6:H6))</f>
        <v/>
      </c>
      <c r="J6" s="637" t="s">
        <v>392</v>
      </c>
      <c r="K6" s="638" t="s">
        <v>392</v>
      </c>
      <c r="L6" s="638" t="s">
        <v>392</v>
      </c>
      <c r="M6" s="638" t="s">
        <v>392</v>
      </c>
      <c r="N6" s="638" t="s">
        <v>392</v>
      </c>
      <c r="O6" s="370" t="str">
        <f>IF(COUNT(J6:N6)=0,"",SUM(J6:N6))</f>
        <v/>
      </c>
      <c r="P6" s="643" t="s">
        <v>392</v>
      </c>
      <c r="Q6" s="636" t="s">
        <v>392</v>
      </c>
    </row>
    <row r="7" spans="1:17" s="45" customFormat="1" ht="24.95" customHeight="1" x14ac:dyDescent="0.2">
      <c r="A7" s="909" t="s">
        <v>103</v>
      </c>
      <c r="B7" s="274" t="s">
        <v>105</v>
      </c>
      <c r="C7" s="639" t="s">
        <v>392</v>
      </c>
      <c r="D7" s="640" t="s">
        <v>392</v>
      </c>
      <c r="E7" s="641" t="s">
        <v>392</v>
      </c>
      <c r="F7" s="641" t="s">
        <v>392</v>
      </c>
      <c r="G7" s="641" t="s">
        <v>392</v>
      </c>
      <c r="H7" s="641" t="s">
        <v>392</v>
      </c>
      <c r="I7" s="70" t="str">
        <f>IF(COUNT(D7:H7)=0,"",SUM(D7:H7))</f>
        <v/>
      </c>
      <c r="J7" s="640" t="s">
        <v>392</v>
      </c>
      <c r="K7" s="641" t="s">
        <v>392</v>
      </c>
      <c r="L7" s="641" t="s">
        <v>392</v>
      </c>
      <c r="M7" s="641" t="s">
        <v>392</v>
      </c>
      <c r="N7" s="641" t="s">
        <v>392</v>
      </c>
      <c r="O7" s="371" t="str">
        <f>IF(COUNT(J7:N7)=0,"",SUM(J7:N7))</f>
        <v/>
      </c>
      <c r="P7" s="644" t="s">
        <v>392</v>
      </c>
      <c r="Q7" s="639" t="s">
        <v>392</v>
      </c>
    </row>
    <row r="8" spans="1:17" s="45" customFormat="1" ht="24.95" customHeight="1" x14ac:dyDescent="0.2">
      <c r="A8" s="910"/>
      <c r="B8" s="278" t="s">
        <v>106</v>
      </c>
      <c r="C8" s="630" t="s">
        <v>392</v>
      </c>
      <c r="D8" s="631" t="s">
        <v>392</v>
      </c>
      <c r="E8" s="642" t="s">
        <v>392</v>
      </c>
      <c r="F8" s="642" t="s">
        <v>392</v>
      </c>
      <c r="G8" s="642" t="s">
        <v>392</v>
      </c>
      <c r="H8" s="642" t="s">
        <v>392</v>
      </c>
      <c r="I8" s="73" t="str">
        <f>IF(COUNT(D8:H8)=0,"",SUM(D8:H8))</f>
        <v/>
      </c>
      <c r="J8" s="631" t="s">
        <v>392</v>
      </c>
      <c r="K8" s="642" t="s">
        <v>392</v>
      </c>
      <c r="L8" s="642" t="s">
        <v>392</v>
      </c>
      <c r="M8" s="642" t="s">
        <v>392</v>
      </c>
      <c r="N8" s="642" t="s">
        <v>392</v>
      </c>
      <c r="O8" s="372" t="str">
        <f>IF(COUNT(J8:N8)=0,"",SUM(J8:N8))</f>
        <v/>
      </c>
      <c r="P8" s="632" t="s">
        <v>392</v>
      </c>
      <c r="Q8" s="630" t="s">
        <v>392</v>
      </c>
    </row>
    <row r="9" spans="1:17" s="45" customFormat="1" ht="24.95" customHeight="1" thickBot="1" x14ac:dyDescent="0.25">
      <c r="A9" s="910"/>
      <c r="B9" s="278" t="s">
        <v>12</v>
      </c>
      <c r="C9" s="630" t="s">
        <v>392</v>
      </c>
      <c r="D9" s="631" t="s">
        <v>392</v>
      </c>
      <c r="E9" s="642" t="s">
        <v>392</v>
      </c>
      <c r="F9" s="642" t="s">
        <v>392</v>
      </c>
      <c r="G9" s="642" t="s">
        <v>392</v>
      </c>
      <c r="H9" s="642" t="s">
        <v>392</v>
      </c>
      <c r="I9" s="73" t="str">
        <f>IF(COUNT(D9:H9)=0,"",SUM(D9:H9))</f>
        <v/>
      </c>
      <c r="J9" s="631" t="s">
        <v>392</v>
      </c>
      <c r="K9" s="642" t="s">
        <v>392</v>
      </c>
      <c r="L9" s="642" t="s">
        <v>392</v>
      </c>
      <c r="M9" s="642" t="s">
        <v>392</v>
      </c>
      <c r="N9" s="642" t="s">
        <v>392</v>
      </c>
      <c r="O9" s="372" t="str">
        <f>IF(COUNT(J9:N9)=0,"",SUM(J9:N9))</f>
        <v/>
      </c>
      <c r="P9" s="632" t="s">
        <v>392</v>
      </c>
      <c r="Q9" s="630" t="s">
        <v>392</v>
      </c>
    </row>
    <row r="10" spans="1:17" ht="24.95" customHeight="1" thickBot="1" x14ac:dyDescent="0.25">
      <c r="A10" s="887" t="s">
        <v>3</v>
      </c>
      <c r="B10" s="888"/>
      <c r="C10" s="165" t="str">
        <f t="shared" ref="C10:Q10" si="0">IF(COUNT(C6:C9)=0,"",SUM(C6:C9))</f>
        <v/>
      </c>
      <c r="D10" s="113" t="str">
        <f t="shared" si="0"/>
        <v/>
      </c>
      <c r="E10" s="114" t="str">
        <f t="shared" si="0"/>
        <v/>
      </c>
      <c r="F10" s="114" t="str">
        <f t="shared" si="0"/>
        <v/>
      </c>
      <c r="G10" s="114" t="str">
        <f t="shared" si="0"/>
        <v/>
      </c>
      <c r="H10" s="114" t="str">
        <f t="shared" si="0"/>
        <v/>
      </c>
      <c r="I10" s="115" t="str">
        <f t="shared" si="0"/>
        <v/>
      </c>
      <c r="J10" s="113" t="str">
        <f t="shared" si="0"/>
        <v/>
      </c>
      <c r="K10" s="114" t="str">
        <f t="shared" si="0"/>
        <v/>
      </c>
      <c r="L10" s="114" t="str">
        <f t="shared" si="0"/>
        <v/>
      </c>
      <c r="M10" s="114" t="str">
        <f t="shared" si="0"/>
        <v/>
      </c>
      <c r="N10" s="114" t="str">
        <f t="shared" si="0"/>
        <v/>
      </c>
      <c r="O10" s="114" t="str">
        <f t="shared" si="0"/>
        <v/>
      </c>
      <c r="P10" s="115" t="str">
        <f t="shared" si="0"/>
        <v/>
      </c>
      <c r="Q10" s="165" t="str">
        <f t="shared" si="0"/>
        <v/>
      </c>
    </row>
    <row r="11" spans="1:17" ht="36.75" customHeight="1" thickBot="1" x14ac:dyDescent="0.25">
      <c r="A11" s="898" t="s">
        <v>13</v>
      </c>
      <c r="B11" s="899"/>
      <c r="C11" s="645" t="s">
        <v>392</v>
      </c>
      <c r="D11" s="319"/>
      <c r="E11" s="319"/>
      <c r="F11" s="319"/>
      <c r="G11" s="319"/>
      <c r="H11" s="319"/>
      <c r="I11" s="645" t="s">
        <v>392</v>
      </c>
      <c r="J11" s="319"/>
      <c r="K11" s="319"/>
      <c r="L11" s="319"/>
      <c r="M11" s="319"/>
      <c r="N11" s="319"/>
      <c r="O11" s="645" t="s">
        <v>392</v>
      </c>
      <c r="P11" s="645" t="s">
        <v>392</v>
      </c>
      <c r="Q11" s="319"/>
    </row>
  </sheetData>
  <sheetProtection password="D63F" sheet="1" objects="1" scenarios="1" selectLockedCells="1"/>
  <mergeCells count="12">
    <mergeCell ref="A11:B11"/>
    <mergeCell ref="A10:B10"/>
    <mergeCell ref="C3:C5"/>
    <mergeCell ref="J3:P3"/>
    <mergeCell ref="J4:O4"/>
    <mergeCell ref="P4:P5"/>
    <mergeCell ref="Q3:Q5"/>
    <mergeCell ref="D3:I4"/>
    <mergeCell ref="A7:A9"/>
    <mergeCell ref="A6:B6"/>
    <mergeCell ref="A4:A5"/>
    <mergeCell ref="B4:B5"/>
  </mergeCells>
  <phoneticPr fontId="5" type="noConversion"/>
  <pageMargins left="0.25" right="0.25" top="0.75" bottom="0.75" header="0.3" footer="0.3"/>
  <pageSetup paperSize="9" scale="90" orientation="landscape" r:id="rId1"/>
  <headerFooter alignWithMargins="0">
    <oddHeader>&amp;L&amp;UMeasure : Modernisation of farms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N10"/>
  <sheetViews>
    <sheetView workbookViewId="0">
      <selection activeCell="G12" sqref="G12"/>
    </sheetView>
  </sheetViews>
  <sheetFormatPr defaultRowHeight="24.95" customHeight="1" x14ac:dyDescent="0.2"/>
  <cols>
    <col min="1" max="1" width="22.28515625" style="64" customWidth="1"/>
    <col min="2" max="2" width="32.28515625" style="64" customWidth="1"/>
    <col min="3" max="16384" width="9.140625" style="64"/>
  </cols>
  <sheetData>
    <row r="1" spans="1:14" ht="24.95" customHeight="1" x14ac:dyDescent="0.2">
      <c r="A1" s="25" t="s">
        <v>465</v>
      </c>
      <c r="B1" s="197" t="s">
        <v>792</v>
      </c>
      <c r="C1" s="197"/>
      <c r="D1" s="197"/>
      <c r="E1" s="197"/>
      <c r="F1" s="197"/>
      <c r="G1" s="197"/>
      <c r="H1" s="197"/>
      <c r="I1" s="197"/>
      <c r="J1" s="197"/>
      <c r="K1" s="197"/>
      <c r="L1" s="364"/>
      <c r="M1" s="364"/>
      <c r="N1" s="364"/>
    </row>
    <row r="2" spans="1:14" ht="24.95" customHeight="1" thickBot="1" x14ac:dyDescent="0.25"/>
    <row r="3" spans="1:14" s="45" customFormat="1" ht="24.95" customHeight="1" thickBot="1" x14ac:dyDescent="0.25">
      <c r="A3" s="367" t="s">
        <v>111</v>
      </c>
      <c r="B3" s="127" t="s">
        <v>878</v>
      </c>
    </row>
    <row r="4" spans="1:14" s="45" customFormat="1" ht="24.95" customHeight="1" x14ac:dyDescent="0.2">
      <c r="A4" s="107" t="s">
        <v>107</v>
      </c>
      <c r="B4" s="639" t="s">
        <v>392</v>
      </c>
    </row>
    <row r="5" spans="1:14" s="45" customFormat="1" ht="24.95" customHeight="1" x14ac:dyDescent="0.2">
      <c r="A5" s="109" t="s">
        <v>108</v>
      </c>
      <c r="B5" s="630" t="s">
        <v>392</v>
      </c>
    </row>
    <row r="6" spans="1:14" s="45" customFormat="1" ht="24.95" customHeight="1" x14ac:dyDescent="0.2">
      <c r="A6" s="109" t="s">
        <v>109</v>
      </c>
      <c r="B6" s="630" t="s">
        <v>392</v>
      </c>
    </row>
    <row r="7" spans="1:14" s="45" customFormat="1" ht="24.95" customHeight="1" x14ac:dyDescent="0.2">
      <c r="A7" s="109" t="s">
        <v>110</v>
      </c>
      <c r="B7" s="630" t="s">
        <v>392</v>
      </c>
    </row>
    <row r="8" spans="1:14" s="45" customFormat="1" ht="24.95" customHeight="1" thickBot="1" x14ac:dyDescent="0.25">
      <c r="A8" s="111" t="s">
        <v>12</v>
      </c>
      <c r="B8" s="646" t="s">
        <v>392</v>
      </c>
    </row>
    <row r="9" spans="1:14" ht="24.95" customHeight="1" thickBot="1" x14ac:dyDescent="0.25">
      <c r="A9" s="357" t="s">
        <v>3</v>
      </c>
      <c r="B9" s="165" t="str">
        <f>IF(COUNT(B4:B8)=0,"",SUM(B4:B8))</f>
        <v/>
      </c>
    </row>
    <row r="10" spans="1:14" ht="24.95" customHeight="1" x14ac:dyDescent="0.2">
      <c r="A10" s="353"/>
      <c r="B10" s="259"/>
    </row>
  </sheetData>
  <sheetProtection password="D63F" sheet="1" objects="1" scenarios="1" selectLockedCells="1"/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K13"/>
  <sheetViews>
    <sheetView topLeftCell="A4" workbookViewId="0">
      <selection activeCell="C12" sqref="C12"/>
    </sheetView>
  </sheetViews>
  <sheetFormatPr defaultRowHeight="24.95" customHeight="1" x14ac:dyDescent="0.2"/>
  <cols>
    <col min="1" max="1" width="45" style="64" customWidth="1"/>
    <col min="2" max="2" width="25.85546875" style="64" customWidth="1"/>
    <col min="3" max="3" width="24.28515625" style="64" customWidth="1"/>
    <col min="4" max="5" width="20.7109375" style="64" customWidth="1"/>
    <col min="6" max="16384" width="9.140625" style="64"/>
  </cols>
  <sheetData>
    <row r="1" spans="1:11" ht="24.95" customHeight="1" x14ac:dyDescent="0.2">
      <c r="A1" s="25" t="s">
        <v>427</v>
      </c>
      <c r="B1" s="100" t="s">
        <v>793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x14ac:dyDescent="0.2">
      <c r="A3" s="856" t="s">
        <v>101</v>
      </c>
      <c r="B3" s="860" t="s">
        <v>878</v>
      </c>
      <c r="C3" s="860" t="s">
        <v>837</v>
      </c>
      <c r="D3" s="854" t="s">
        <v>24</v>
      </c>
      <c r="E3" s="855"/>
    </row>
    <row r="4" spans="1:11" s="156" customFormat="1" ht="24.95" customHeight="1" thickBot="1" x14ac:dyDescent="0.25">
      <c r="A4" s="857"/>
      <c r="B4" s="904"/>
      <c r="C4" s="904"/>
      <c r="D4" s="46" t="s">
        <v>7</v>
      </c>
      <c r="E4" s="47" t="s">
        <v>3</v>
      </c>
    </row>
    <row r="5" spans="1:11" s="45" customFormat="1" ht="24.95" customHeight="1" x14ac:dyDescent="0.2">
      <c r="A5" s="159" t="s">
        <v>113</v>
      </c>
      <c r="B5" s="49">
        <v>2283</v>
      </c>
      <c r="C5" s="186"/>
      <c r="D5" s="614">
        <v>4848</v>
      </c>
      <c r="E5" s="615">
        <v>11019</v>
      </c>
    </row>
    <row r="6" spans="1:11" s="45" customFormat="1" ht="24.95" customHeight="1" x14ac:dyDescent="0.2">
      <c r="A6" s="187" t="s">
        <v>114</v>
      </c>
      <c r="B6" s="53">
        <v>0</v>
      </c>
      <c r="C6" s="181"/>
      <c r="D6" s="709" t="s">
        <v>884</v>
      </c>
      <c r="E6" s="757" t="s">
        <v>884</v>
      </c>
    </row>
    <row r="7" spans="1:11" s="45" customFormat="1" ht="24.95" customHeight="1" x14ac:dyDescent="0.2">
      <c r="A7" s="187" t="s">
        <v>115</v>
      </c>
      <c r="B7" s="53">
        <v>0</v>
      </c>
      <c r="C7" s="181"/>
      <c r="D7" s="709" t="s">
        <v>884</v>
      </c>
      <c r="E7" s="757" t="s">
        <v>884</v>
      </c>
    </row>
    <row r="8" spans="1:11" s="45" customFormat="1" ht="24.95" customHeight="1" x14ac:dyDescent="0.2">
      <c r="A8" s="187" t="s">
        <v>116</v>
      </c>
      <c r="B8" s="53">
        <v>0</v>
      </c>
      <c r="C8" s="181"/>
      <c r="D8" s="709" t="s">
        <v>884</v>
      </c>
      <c r="E8" s="757" t="s">
        <v>884</v>
      </c>
    </row>
    <row r="9" spans="1:11" s="45" customFormat="1" ht="24.95" customHeight="1" x14ac:dyDescent="0.2">
      <c r="A9" s="187" t="s">
        <v>48</v>
      </c>
      <c r="B9" s="53">
        <v>0</v>
      </c>
      <c r="C9" s="181"/>
      <c r="D9" s="709" t="s">
        <v>884</v>
      </c>
      <c r="E9" s="757" t="s">
        <v>884</v>
      </c>
    </row>
    <row r="10" spans="1:11" s="45" customFormat="1" ht="24.95" customHeight="1" x14ac:dyDescent="0.2">
      <c r="A10" s="187" t="s">
        <v>47</v>
      </c>
      <c r="B10" s="53">
        <v>0</v>
      </c>
      <c r="C10" s="181"/>
      <c r="D10" s="709" t="s">
        <v>884</v>
      </c>
      <c r="E10" s="757" t="s">
        <v>884</v>
      </c>
    </row>
    <row r="11" spans="1:11" s="45" customFormat="1" ht="24.95" customHeight="1" thickBot="1" x14ac:dyDescent="0.25">
      <c r="A11" s="161" t="s">
        <v>112</v>
      </c>
      <c r="B11" s="57">
        <v>0</v>
      </c>
      <c r="C11" s="213"/>
      <c r="D11" s="710" t="s">
        <v>884</v>
      </c>
      <c r="E11" s="756" t="s">
        <v>884</v>
      </c>
    </row>
    <row r="12" spans="1:11" ht="24.95" customHeight="1" thickBot="1" x14ac:dyDescent="0.25">
      <c r="A12" s="363" t="s">
        <v>3</v>
      </c>
      <c r="B12" s="241">
        <f>IF(COUNT(B5:B11)=0,"",SUM(B5:B11))</f>
        <v>2283</v>
      </c>
      <c r="C12" s="547">
        <v>2211</v>
      </c>
      <c r="D12" s="242">
        <f>IF(COUNT(D5:D11)=0,"",SUM(D5:D11))</f>
        <v>4848</v>
      </c>
      <c r="E12" s="244">
        <f>IF(COUNT(E5:E11)=0,"",SUM(E5:E11))</f>
        <v>11019</v>
      </c>
    </row>
    <row r="13" spans="1:11" ht="24.95" customHeight="1" thickBot="1" x14ac:dyDescent="0.25">
      <c r="A13" s="362" t="s">
        <v>13</v>
      </c>
      <c r="B13" s="183">
        <v>0</v>
      </c>
      <c r="C13" s="255"/>
      <c r="D13" s="246">
        <v>0</v>
      </c>
      <c r="E13" s="248">
        <v>0</v>
      </c>
    </row>
  </sheetData>
  <sheetProtection password="D63F" sheet="1" objects="1" scenarios="1" selectLockedCells="1"/>
  <mergeCells count="4">
    <mergeCell ref="D3:E3"/>
    <mergeCell ref="B3:B4"/>
    <mergeCell ref="C3:C4"/>
    <mergeCell ref="A3:A4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K21"/>
  <sheetViews>
    <sheetView workbookViewId="0">
      <pane xSplit="1" ySplit="5" topLeftCell="B15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RowHeight="24.95" customHeight="1" x14ac:dyDescent="0.2"/>
  <cols>
    <col min="1" max="1" width="41.5703125" style="64" customWidth="1"/>
    <col min="2" max="2" width="14.7109375" style="64" customWidth="1"/>
    <col min="3" max="8" width="12.7109375" style="64" customWidth="1"/>
    <col min="9" max="10" width="15.7109375" style="64" customWidth="1"/>
    <col min="11" max="16384" width="9.140625" style="64"/>
  </cols>
  <sheetData>
    <row r="1" spans="1:11" ht="24.95" customHeight="1" x14ac:dyDescent="0.2">
      <c r="A1" s="25" t="s">
        <v>428</v>
      </c>
      <c r="B1" s="100" t="s">
        <v>794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x14ac:dyDescent="0.2">
      <c r="A3" s="856" t="s">
        <v>123</v>
      </c>
      <c r="B3" s="860" t="s">
        <v>842</v>
      </c>
      <c r="C3" s="854" t="s">
        <v>878</v>
      </c>
      <c r="D3" s="862"/>
      <c r="E3" s="862"/>
      <c r="F3" s="862"/>
      <c r="G3" s="862"/>
      <c r="H3" s="862"/>
      <c r="I3" s="854" t="s">
        <v>24</v>
      </c>
      <c r="J3" s="855"/>
    </row>
    <row r="4" spans="1:11" s="156" customFormat="1" ht="24.95" customHeight="1" x14ac:dyDescent="0.2">
      <c r="A4" s="856"/>
      <c r="B4" s="904"/>
      <c r="C4" s="916" t="s">
        <v>128</v>
      </c>
      <c r="D4" s="917"/>
      <c r="E4" s="917"/>
      <c r="F4" s="918"/>
      <c r="G4" s="922" t="s">
        <v>129</v>
      </c>
      <c r="H4" s="919" t="s">
        <v>3</v>
      </c>
      <c r="I4" s="877" t="s">
        <v>7</v>
      </c>
      <c r="J4" s="923" t="s">
        <v>3</v>
      </c>
    </row>
    <row r="5" spans="1:11" s="156" customFormat="1" ht="24.95" customHeight="1" thickBot="1" x14ac:dyDescent="0.25">
      <c r="A5" s="857"/>
      <c r="B5" s="861"/>
      <c r="C5" s="46" t="s">
        <v>379</v>
      </c>
      <c r="D5" s="234" t="s">
        <v>380</v>
      </c>
      <c r="E5" s="234" t="s">
        <v>381</v>
      </c>
      <c r="F5" s="234" t="s">
        <v>382</v>
      </c>
      <c r="G5" s="919"/>
      <c r="H5" s="920"/>
      <c r="I5" s="859"/>
      <c r="J5" s="874"/>
    </row>
    <row r="6" spans="1:11" s="45" customFormat="1" ht="24.95" customHeight="1" x14ac:dyDescent="0.2">
      <c r="A6" s="159" t="s">
        <v>124</v>
      </c>
      <c r="B6" s="49">
        <v>0</v>
      </c>
      <c r="C6" s="50">
        <v>0</v>
      </c>
      <c r="D6" s="69">
        <v>0</v>
      </c>
      <c r="E6" s="69">
        <v>0</v>
      </c>
      <c r="F6" s="69">
        <v>0</v>
      </c>
      <c r="G6" s="69">
        <v>0</v>
      </c>
      <c r="H6" s="70">
        <f t="shared" ref="H6:H15" si="0">IF(COUNT(C6:G6)=0,"",SUM(C6:G6))</f>
        <v>0</v>
      </c>
      <c r="I6" s="614">
        <v>0</v>
      </c>
      <c r="J6" s="615">
        <v>0</v>
      </c>
    </row>
    <row r="7" spans="1:11" s="45" customFormat="1" ht="24.95" customHeight="1" x14ac:dyDescent="0.2">
      <c r="A7" s="187" t="s">
        <v>125</v>
      </c>
      <c r="B7" s="53">
        <v>0</v>
      </c>
      <c r="C7" s="54">
        <v>0</v>
      </c>
      <c r="D7" s="72">
        <v>0</v>
      </c>
      <c r="E7" s="72">
        <v>0</v>
      </c>
      <c r="F7" s="72">
        <v>0</v>
      </c>
      <c r="G7" s="72">
        <v>0</v>
      </c>
      <c r="H7" s="73">
        <f t="shared" si="0"/>
        <v>0</v>
      </c>
      <c r="I7" s="697">
        <v>0</v>
      </c>
      <c r="J7" s="610">
        <v>0</v>
      </c>
    </row>
    <row r="8" spans="1:11" s="45" customFormat="1" ht="24.95" customHeight="1" x14ac:dyDescent="0.2">
      <c r="A8" s="187" t="s">
        <v>126</v>
      </c>
      <c r="B8" s="53">
        <v>63</v>
      </c>
      <c r="C8" s="54">
        <v>18</v>
      </c>
      <c r="D8" s="72">
        <v>45</v>
      </c>
      <c r="E8" s="72">
        <v>0</v>
      </c>
      <c r="F8" s="72">
        <v>0</v>
      </c>
      <c r="G8" s="72">
        <v>0</v>
      </c>
      <c r="H8" s="73">
        <f t="shared" si="0"/>
        <v>63</v>
      </c>
      <c r="I8" s="697">
        <v>126.61787</v>
      </c>
      <c r="J8" s="610">
        <v>287.76735999999994</v>
      </c>
    </row>
    <row r="9" spans="1:11" s="45" customFormat="1" ht="24.95" customHeight="1" x14ac:dyDescent="0.2">
      <c r="A9" s="187" t="s">
        <v>127</v>
      </c>
      <c r="B9" s="53">
        <v>0</v>
      </c>
      <c r="C9" s="54">
        <v>0</v>
      </c>
      <c r="D9" s="72">
        <v>0</v>
      </c>
      <c r="E9" s="72">
        <v>0</v>
      </c>
      <c r="F9" s="72">
        <v>0</v>
      </c>
      <c r="G9" s="72">
        <v>0</v>
      </c>
      <c r="H9" s="73">
        <f t="shared" si="0"/>
        <v>0</v>
      </c>
      <c r="I9" s="697">
        <v>0</v>
      </c>
      <c r="J9" s="610">
        <v>0</v>
      </c>
    </row>
    <row r="10" spans="1:11" s="45" customFormat="1" ht="24.95" customHeight="1" x14ac:dyDescent="0.2">
      <c r="A10" s="187" t="s">
        <v>117</v>
      </c>
      <c r="B10" s="53">
        <v>6</v>
      </c>
      <c r="C10" s="54">
        <v>0</v>
      </c>
      <c r="D10" s="72">
        <v>6</v>
      </c>
      <c r="E10" s="72">
        <v>0</v>
      </c>
      <c r="F10" s="72">
        <v>0</v>
      </c>
      <c r="G10" s="72">
        <v>0</v>
      </c>
      <c r="H10" s="73">
        <f t="shared" si="0"/>
        <v>6</v>
      </c>
      <c r="I10" s="697">
        <v>7.3822999999999999</v>
      </c>
      <c r="J10" s="610">
        <v>16.777950000000001</v>
      </c>
    </row>
    <row r="11" spans="1:11" s="45" customFormat="1" ht="24.95" customHeight="1" x14ac:dyDescent="0.2">
      <c r="A11" s="187" t="s">
        <v>118</v>
      </c>
      <c r="B11" s="53">
        <v>241</v>
      </c>
      <c r="C11" s="54">
        <v>0</v>
      </c>
      <c r="D11" s="72">
        <v>144</v>
      </c>
      <c r="E11" s="72">
        <v>102</v>
      </c>
      <c r="F11" s="72">
        <v>0</v>
      </c>
      <c r="G11" s="72">
        <v>0</v>
      </c>
      <c r="H11" s="73">
        <f t="shared" si="0"/>
        <v>246</v>
      </c>
      <c r="I11" s="697">
        <v>239.77097000000003</v>
      </c>
      <c r="J11" s="610">
        <v>544.93414999999993</v>
      </c>
    </row>
    <row r="12" spans="1:11" s="45" customFormat="1" ht="24.95" customHeight="1" x14ac:dyDescent="0.2">
      <c r="A12" s="187" t="s">
        <v>119</v>
      </c>
      <c r="B12" s="53">
        <v>0</v>
      </c>
      <c r="C12" s="54">
        <v>0</v>
      </c>
      <c r="D12" s="72">
        <v>0</v>
      </c>
      <c r="E12" s="72">
        <v>0</v>
      </c>
      <c r="F12" s="72">
        <v>0</v>
      </c>
      <c r="G12" s="72">
        <v>0</v>
      </c>
      <c r="H12" s="73">
        <f t="shared" si="0"/>
        <v>0</v>
      </c>
      <c r="I12" s="697">
        <v>0</v>
      </c>
      <c r="J12" s="610">
        <v>0</v>
      </c>
    </row>
    <row r="13" spans="1:11" s="45" customFormat="1" ht="24.95" customHeight="1" x14ac:dyDescent="0.2">
      <c r="A13" s="187" t="s">
        <v>120</v>
      </c>
      <c r="B13" s="53">
        <v>0</v>
      </c>
      <c r="C13" s="54">
        <v>0</v>
      </c>
      <c r="D13" s="72">
        <v>0</v>
      </c>
      <c r="E13" s="72">
        <v>0</v>
      </c>
      <c r="F13" s="72">
        <v>0</v>
      </c>
      <c r="G13" s="72">
        <v>0</v>
      </c>
      <c r="H13" s="73">
        <f t="shared" si="0"/>
        <v>0</v>
      </c>
      <c r="I13" s="54">
        <v>0</v>
      </c>
      <c r="J13" s="55">
        <v>0</v>
      </c>
    </row>
    <row r="14" spans="1:11" s="45" customFormat="1" ht="24.95" customHeight="1" x14ac:dyDescent="0.2">
      <c r="A14" s="187" t="s">
        <v>121</v>
      </c>
      <c r="B14" s="53">
        <v>0</v>
      </c>
      <c r="C14" s="54">
        <v>0</v>
      </c>
      <c r="D14" s="72">
        <v>0</v>
      </c>
      <c r="E14" s="72">
        <v>0</v>
      </c>
      <c r="F14" s="72">
        <v>0</v>
      </c>
      <c r="G14" s="72">
        <v>0</v>
      </c>
      <c r="H14" s="73">
        <f t="shared" si="0"/>
        <v>0</v>
      </c>
      <c r="I14" s="54">
        <v>0</v>
      </c>
      <c r="J14" s="55">
        <v>0</v>
      </c>
    </row>
    <row r="15" spans="1:11" s="45" customFormat="1" ht="24.95" customHeight="1" thickBot="1" x14ac:dyDescent="0.25">
      <c r="A15" s="161" t="s">
        <v>122</v>
      </c>
      <c r="B15" s="57">
        <v>186</v>
      </c>
      <c r="C15" s="58">
        <v>0</v>
      </c>
      <c r="D15" s="204">
        <v>13</v>
      </c>
      <c r="E15" s="204">
        <v>87</v>
      </c>
      <c r="F15" s="204">
        <v>92</v>
      </c>
      <c r="G15" s="204">
        <v>0</v>
      </c>
      <c r="H15" s="77">
        <f t="shared" si="0"/>
        <v>192</v>
      </c>
      <c r="I15" s="658">
        <v>170.57514</v>
      </c>
      <c r="J15" s="621">
        <v>387.67068999999992</v>
      </c>
    </row>
    <row r="16" spans="1:11" ht="24.95" customHeight="1" thickBot="1" x14ac:dyDescent="0.25">
      <c r="A16" s="357" t="s">
        <v>3</v>
      </c>
      <c r="B16" s="241">
        <f t="shared" ref="B16:J16" si="1">IF(COUNT(B6:B15)=0,"",SUM(B6:B15))</f>
        <v>496</v>
      </c>
      <c r="C16" s="242">
        <f t="shared" si="1"/>
        <v>18</v>
      </c>
      <c r="D16" s="243">
        <f t="shared" si="1"/>
        <v>208</v>
      </c>
      <c r="E16" s="243">
        <f t="shared" si="1"/>
        <v>189</v>
      </c>
      <c r="F16" s="243">
        <f t="shared" si="1"/>
        <v>92</v>
      </c>
      <c r="G16" s="243">
        <f t="shared" si="1"/>
        <v>0</v>
      </c>
      <c r="H16" s="244">
        <f t="shared" si="1"/>
        <v>507</v>
      </c>
      <c r="I16" s="242">
        <f t="shared" si="1"/>
        <v>544.34628000000009</v>
      </c>
      <c r="J16" s="244">
        <f t="shared" si="1"/>
        <v>1237.1501499999997</v>
      </c>
    </row>
    <row r="17" spans="1:10" ht="24.95" customHeight="1" thickBot="1" x14ac:dyDescent="0.25">
      <c r="A17" s="362" t="s">
        <v>13</v>
      </c>
      <c r="B17" s="183">
        <v>0</v>
      </c>
      <c r="C17" s="360"/>
      <c r="D17" s="361"/>
      <c r="E17" s="361"/>
      <c r="F17" s="361"/>
      <c r="G17" s="361"/>
      <c r="H17" s="256"/>
      <c r="I17" s="246">
        <v>0</v>
      </c>
      <c r="J17" s="248">
        <v>0</v>
      </c>
    </row>
    <row r="19" spans="1:10" ht="24.95" customHeight="1" x14ac:dyDescent="0.2">
      <c r="B19" s="921"/>
    </row>
    <row r="20" spans="1:10" ht="24.95" customHeight="1" x14ac:dyDescent="0.2">
      <c r="B20" s="921"/>
    </row>
    <row r="21" spans="1:10" ht="24.95" customHeight="1" x14ac:dyDescent="0.2">
      <c r="B21" s="921"/>
    </row>
  </sheetData>
  <sheetProtection password="D63F" sheet="1" objects="1" scenarios="1" selectLockedCells="1"/>
  <mergeCells count="10">
    <mergeCell ref="A3:A5"/>
    <mergeCell ref="H4:H5"/>
    <mergeCell ref="I3:J3"/>
    <mergeCell ref="B19:B21"/>
    <mergeCell ref="G4:G5"/>
    <mergeCell ref="I4:I5"/>
    <mergeCell ref="J4:J5"/>
    <mergeCell ref="C3:H3"/>
    <mergeCell ref="C4:F4"/>
    <mergeCell ref="B3:B5"/>
  </mergeCells>
  <phoneticPr fontId="5" type="noConversion"/>
  <pageMargins left="0.25" right="0.25" top="0.75" bottom="0.75" header="0.3" footer="0.3"/>
  <pageSetup paperSize="9" scale="88" orientation="landscape" r:id="rId1"/>
  <headerFooter alignWithMargins="0">
    <oddHeader>&amp;L&amp;UMeasure : Modernisation of farms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J17"/>
  <sheetViews>
    <sheetView topLeftCell="A4" workbookViewId="0">
      <pane xSplit="1" ySplit="2" topLeftCell="B12" activePane="bottomRight" state="frozen"/>
      <selection activeCell="C12" sqref="C12"/>
      <selection pane="topRight" activeCell="C12" sqref="C12"/>
      <selection pane="bottomLeft" activeCell="C12" sqref="C12"/>
      <selection pane="bottomRight" activeCell="C12" sqref="C12"/>
    </sheetView>
  </sheetViews>
  <sheetFormatPr defaultColWidth="45" defaultRowHeight="24.95" customHeight="1" x14ac:dyDescent="0.2"/>
  <cols>
    <col min="1" max="1" width="45" style="64" customWidth="1"/>
    <col min="2" max="2" width="15.140625" style="64" customWidth="1"/>
    <col min="3" max="4" width="11.7109375" style="64" customWidth="1"/>
    <col min="5" max="5" width="12.140625" style="64" customWidth="1"/>
    <col min="6" max="6" width="12" style="64" customWidth="1"/>
    <col min="7" max="7" width="13.5703125" style="64" customWidth="1"/>
    <col min="8" max="8" width="13.28515625" style="64" customWidth="1"/>
    <col min="9" max="9" width="14.140625" style="64" customWidth="1"/>
    <col min="10" max="10" width="15" style="64" customWidth="1"/>
    <col min="11" max="16384" width="45" style="64"/>
  </cols>
  <sheetData>
    <row r="1" spans="1:10" ht="24.95" customHeight="1" x14ac:dyDescent="0.2">
      <c r="A1" s="64" t="s">
        <v>429</v>
      </c>
      <c r="B1" s="25" t="s">
        <v>795</v>
      </c>
    </row>
    <row r="2" spans="1:10" ht="24.95" customHeight="1" thickBot="1" x14ac:dyDescent="0.25">
      <c r="B2" s="353"/>
    </row>
    <row r="3" spans="1:10" s="156" customFormat="1" ht="24.95" customHeight="1" x14ac:dyDescent="0.2">
      <c r="A3" s="856" t="s">
        <v>123</v>
      </c>
      <c r="B3" s="860" t="s">
        <v>878</v>
      </c>
      <c r="C3" s="854" t="s">
        <v>848</v>
      </c>
      <c r="D3" s="862"/>
      <c r="E3" s="862"/>
      <c r="F3" s="862"/>
      <c r="G3" s="862"/>
      <c r="H3" s="855"/>
      <c r="I3" s="862" t="s">
        <v>24</v>
      </c>
      <c r="J3" s="855"/>
    </row>
    <row r="4" spans="1:10" s="156" customFormat="1" ht="24.95" customHeight="1" x14ac:dyDescent="0.2">
      <c r="A4" s="856"/>
      <c r="B4" s="904"/>
      <c r="C4" s="916" t="s">
        <v>128</v>
      </c>
      <c r="D4" s="917"/>
      <c r="E4" s="917"/>
      <c r="F4" s="918"/>
      <c r="G4" s="922" t="s">
        <v>129</v>
      </c>
      <c r="H4" s="873" t="s">
        <v>3</v>
      </c>
      <c r="I4" s="875" t="s">
        <v>7</v>
      </c>
      <c r="J4" s="873" t="s">
        <v>3</v>
      </c>
    </row>
    <row r="5" spans="1:10" s="156" customFormat="1" ht="24.95" customHeight="1" thickBot="1" x14ac:dyDescent="0.25">
      <c r="A5" s="857"/>
      <c r="B5" s="861"/>
      <c r="C5" s="46" t="s">
        <v>379</v>
      </c>
      <c r="D5" s="234" t="s">
        <v>380</v>
      </c>
      <c r="E5" s="234" t="s">
        <v>381</v>
      </c>
      <c r="F5" s="234" t="s">
        <v>382</v>
      </c>
      <c r="G5" s="919"/>
      <c r="H5" s="874"/>
      <c r="I5" s="876"/>
      <c r="J5" s="874"/>
    </row>
    <row r="6" spans="1:10" s="45" customFormat="1" ht="24.95" customHeight="1" x14ac:dyDescent="0.2">
      <c r="A6" s="159" t="s">
        <v>124</v>
      </c>
      <c r="B6" s="354">
        <v>0</v>
      </c>
      <c r="C6" s="50">
        <v>0</v>
      </c>
      <c r="D6" s="69">
        <v>0</v>
      </c>
      <c r="E6" s="69">
        <v>0</v>
      </c>
      <c r="F6" s="69">
        <v>0</v>
      </c>
      <c r="G6" s="69">
        <v>0</v>
      </c>
      <c r="H6" s="70">
        <f t="shared" ref="H6:H15" si="0">IF(COUNT(C6:G6)=0,"",SUM(C6:G6))</f>
        <v>0</v>
      </c>
      <c r="I6" s="203">
        <v>0</v>
      </c>
      <c r="J6" s="51">
        <v>0</v>
      </c>
    </row>
    <row r="7" spans="1:10" s="45" customFormat="1" ht="24.95" customHeight="1" x14ac:dyDescent="0.2">
      <c r="A7" s="187" t="s">
        <v>125</v>
      </c>
      <c r="B7" s="355">
        <v>8</v>
      </c>
      <c r="C7" s="54">
        <v>0</v>
      </c>
      <c r="D7" s="72">
        <v>5</v>
      </c>
      <c r="E7" s="72">
        <v>0</v>
      </c>
      <c r="F7" s="72">
        <v>0</v>
      </c>
      <c r="G7" s="72">
        <v>3</v>
      </c>
      <c r="H7" s="73">
        <f t="shared" si="0"/>
        <v>8</v>
      </c>
      <c r="I7" s="609">
        <v>41.11253</v>
      </c>
      <c r="J7" s="610">
        <v>93.437559999999991</v>
      </c>
    </row>
    <row r="8" spans="1:10" s="45" customFormat="1" ht="24.95" customHeight="1" x14ac:dyDescent="0.2">
      <c r="A8" s="187" t="s">
        <v>126</v>
      </c>
      <c r="B8" s="355">
        <v>31</v>
      </c>
      <c r="C8" s="54">
        <v>3</v>
      </c>
      <c r="D8" s="72">
        <v>28</v>
      </c>
      <c r="E8" s="72">
        <v>0</v>
      </c>
      <c r="F8" s="72">
        <v>0</v>
      </c>
      <c r="G8" s="72">
        <v>0</v>
      </c>
      <c r="H8" s="73">
        <f t="shared" si="0"/>
        <v>31</v>
      </c>
      <c r="I8" s="609">
        <v>2444.66741</v>
      </c>
      <c r="J8" s="610">
        <v>5556.0623000000005</v>
      </c>
    </row>
    <row r="9" spans="1:10" s="45" customFormat="1" ht="24.95" customHeight="1" x14ac:dyDescent="0.2">
      <c r="A9" s="187" t="s">
        <v>127</v>
      </c>
      <c r="B9" s="355">
        <v>1</v>
      </c>
      <c r="C9" s="54">
        <v>0</v>
      </c>
      <c r="D9" s="72">
        <v>0</v>
      </c>
      <c r="E9" s="72">
        <v>0</v>
      </c>
      <c r="F9" s="72">
        <v>0</v>
      </c>
      <c r="G9" s="72">
        <v>1</v>
      </c>
      <c r="H9" s="73">
        <f t="shared" si="0"/>
        <v>1</v>
      </c>
      <c r="I9" s="129">
        <v>0</v>
      </c>
      <c r="J9" s="55">
        <v>0</v>
      </c>
    </row>
    <row r="10" spans="1:10" s="45" customFormat="1" ht="24.95" customHeight="1" x14ac:dyDescent="0.2">
      <c r="A10" s="187" t="s">
        <v>117</v>
      </c>
      <c r="B10" s="355">
        <v>5</v>
      </c>
      <c r="C10" s="54">
        <v>0</v>
      </c>
      <c r="D10" s="72">
        <v>5</v>
      </c>
      <c r="E10" s="72">
        <v>0</v>
      </c>
      <c r="F10" s="72">
        <v>0</v>
      </c>
      <c r="G10" s="72">
        <v>0</v>
      </c>
      <c r="H10" s="73">
        <f t="shared" si="0"/>
        <v>5</v>
      </c>
      <c r="I10" s="609">
        <v>150.97396000000001</v>
      </c>
      <c r="J10" s="610">
        <v>343.12263999999999</v>
      </c>
    </row>
    <row r="11" spans="1:10" s="45" customFormat="1" ht="24.95" customHeight="1" x14ac:dyDescent="0.2">
      <c r="A11" s="187" t="s">
        <v>118</v>
      </c>
      <c r="B11" s="355">
        <v>23</v>
      </c>
      <c r="C11" s="54">
        <v>0</v>
      </c>
      <c r="D11" s="72">
        <v>22</v>
      </c>
      <c r="E11" s="72">
        <v>0</v>
      </c>
      <c r="F11" s="72">
        <v>0</v>
      </c>
      <c r="G11" s="72">
        <v>1</v>
      </c>
      <c r="H11" s="73">
        <f t="shared" si="0"/>
        <v>23</v>
      </c>
      <c r="I11" s="609">
        <v>1152.0512800000001</v>
      </c>
      <c r="J11" s="610">
        <v>2618.2983799999997</v>
      </c>
    </row>
    <row r="12" spans="1:10" s="45" customFormat="1" ht="24.95" customHeight="1" x14ac:dyDescent="0.2">
      <c r="A12" s="187" t="s">
        <v>119</v>
      </c>
      <c r="B12" s="355">
        <v>0</v>
      </c>
      <c r="C12" s="54">
        <v>0</v>
      </c>
      <c r="D12" s="72">
        <v>0</v>
      </c>
      <c r="E12" s="72">
        <v>0</v>
      </c>
      <c r="F12" s="72">
        <v>0</v>
      </c>
      <c r="G12" s="72">
        <v>0</v>
      </c>
      <c r="H12" s="73">
        <f t="shared" si="0"/>
        <v>0</v>
      </c>
      <c r="I12" s="129">
        <v>0</v>
      </c>
      <c r="J12" s="55">
        <v>0</v>
      </c>
    </row>
    <row r="13" spans="1:10" s="45" customFormat="1" ht="24.95" customHeight="1" x14ac:dyDescent="0.2">
      <c r="A13" s="187" t="s">
        <v>120</v>
      </c>
      <c r="B13" s="355">
        <v>0</v>
      </c>
      <c r="C13" s="54">
        <v>0</v>
      </c>
      <c r="D13" s="72">
        <v>0</v>
      </c>
      <c r="E13" s="72">
        <v>0</v>
      </c>
      <c r="F13" s="72">
        <v>0</v>
      </c>
      <c r="G13" s="72">
        <v>0</v>
      </c>
      <c r="H13" s="73">
        <f t="shared" si="0"/>
        <v>0</v>
      </c>
      <c r="I13" s="129">
        <v>0</v>
      </c>
      <c r="J13" s="55">
        <v>0</v>
      </c>
    </row>
    <row r="14" spans="1:10" s="45" customFormat="1" ht="24.95" customHeight="1" x14ac:dyDescent="0.2">
      <c r="A14" s="187" t="s">
        <v>121</v>
      </c>
      <c r="B14" s="355">
        <v>0</v>
      </c>
      <c r="C14" s="54">
        <v>0</v>
      </c>
      <c r="D14" s="72">
        <v>0</v>
      </c>
      <c r="E14" s="72">
        <v>0</v>
      </c>
      <c r="F14" s="72">
        <v>0</v>
      </c>
      <c r="G14" s="72">
        <v>0</v>
      </c>
      <c r="H14" s="73">
        <f t="shared" si="0"/>
        <v>0</v>
      </c>
      <c r="I14" s="129">
        <v>0</v>
      </c>
      <c r="J14" s="55">
        <v>0</v>
      </c>
    </row>
    <row r="15" spans="1:10" s="45" customFormat="1" ht="24.95" customHeight="1" thickBot="1" x14ac:dyDescent="0.25">
      <c r="A15" s="161" t="s">
        <v>122</v>
      </c>
      <c r="B15" s="356">
        <v>72</v>
      </c>
      <c r="C15" s="58">
        <v>0</v>
      </c>
      <c r="D15" s="204">
        <v>0</v>
      </c>
      <c r="E15" s="204">
        <v>8</v>
      </c>
      <c r="F15" s="204">
        <v>64</v>
      </c>
      <c r="G15" s="204">
        <v>0</v>
      </c>
      <c r="H15" s="77">
        <f t="shared" si="0"/>
        <v>72</v>
      </c>
      <c r="I15" s="620">
        <v>4078.2316200000005</v>
      </c>
      <c r="J15" s="621">
        <v>9268.7082199999986</v>
      </c>
    </row>
    <row r="16" spans="1:10" ht="24.95" customHeight="1" thickBot="1" x14ac:dyDescent="0.25">
      <c r="A16" s="357" t="s">
        <v>3</v>
      </c>
      <c r="B16" s="358">
        <f t="shared" ref="B16:J16" si="1">IF(COUNT(B6:B15)=0,"",SUM(B6:B15))</f>
        <v>140</v>
      </c>
      <c r="C16" s="242">
        <f t="shared" si="1"/>
        <v>3</v>
      </c>
      <c r="D16" s="243">
        <f t="shared" si="1"/>
        <v>60</v>
      </c>
      <c r="E16" s="243">
        <f t="shared" si="1"/>
        <v>8</v>
      </c>
      <c r="F16" s="243">
        <f t="shared" si="1"/>
        <v>64</v>
      </c>
      <c r="G16" s="243">
        <f t="shared" si="1"/>
        <v>5</v>
      </c>
      <c r="H16" s="244">
        <f t="shared" si="1"/>
        <v>140</v>
      </c>
      <c r="I16" s="359">
        <f t="shared" si="1"/>
        <v>7867.0367999999999</v>
      </c>
      <c r="J16" s="244">
        <f t="shared" si="1"/>
        <v>17879.629099999998</v>
      </c>
    </row>
    <row r="17" spans="1:10" ht="24.95" customHeight="1" thickBot="1" x14ac:dyDescent="0.25">
      <c r="A17" s="155" t="s">
        <v>13</v>
      </c>
      <c r="B17" s="246">
        <v>0</v>
      </c>
      <c r="C17" s="360"/>
      <c r="D17" s="361"/>
      <c r="E17" s="361"/>
      <c r="F17" s="361"/>
      <c r="G17" s="361"/>
      <c r="H17" s="256"/>
      <c r="I17" s="249">
        <v>0</v>
      </c>
      <c r="J17" s="248">
        <v>0</v>
      </c>
    </row>
  </sheetData>
  <sheetProtection password="D63F" sheet="1" objects="1" scenarios="1" selectLockedCells="1"/>
  <mergeCells count="9">
    <mergeCell ref="A3:A5"/>
    <mergeCell ref="B3:B5"/>
    <mergeCell ref="I3:J3"/>
    <mergeCell ref="C3:H3"/>
    <mergeCell ref="C4:F4"/>
    <mergeCell ref="H4:H5"/>
    <mergeCell ref="I4:I5"/>
    <mergeCell ref="J4:J5"/>
    <mergeCell ref="G4:G5"/>
  </mergeCells>
  <phoneticPr fontId="5" type="noConversion"/>
  <pageMargins left="0.25" right="0.25" top="0.75" bottom="0.75" header="0.3" footer="0.3"/>
  <pageSetup paperSize="9" scale="89" orientation="landscape" r:id="rId1"/>
  <headerFooter alignWithMargins="0">
    <oddHeader>&amp;L&amp;UMeasure : Modernisation of farms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K9"/>
  <sheetViews>
    <sheetView workbookViewId="0">
      <selection activeCell="G12" sqref="G12"/>
    </sheetView>
  </sheetViews>
  <sheetFormatPr defaultRowHeight="24.95" customHeight="1" x14ac:dyDescent="0.2"/>
  <cols>
    <col min="1" max="1" width="44.140625" style="64" customWidth="1"/>
    <col min="2" max="3" width="25.7109375" style="64" customWidth="1"/>
    <col min="4" max="5" width="20.7109375" style="64" customWidth="1"/>
    <col min="6" max="16384" width="9.140625" style="64"/>
  </cols>
  <sheetData>
    <row r="1" spans="1:11" ht="24.95" customHeight="1" x14ac:dyDescent="0.2">
      <c r="A1" s="25" t="s">
        <v>430</v>
      </c>
      <c r="B1" s="100" t="s">
        <v>796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x14ac:dyDescent="0.2">
      <c r="A3" s="856" t="s">
        <v>130</v>
      </c>
      <c r="B3" s="860" t="s">
        <v>878</v>
      </c>
      <c r="C3" s="860" t="s">
        <v>849</v>
      </c>
      <c r="D3" s="854" t="s">
        <v>24</v>
      </c>
      <c r="E3" s="855"/>
    </row>
    <row r="4" spans="1:11" s="156" customFormat="1" ht="24.95" customHeight="1" thickBot="1" x14ac:dyDescent="0.25">
      <c r="A4" s="857"/>
      <c r="B4" s="904"/>
      <c r="C4" s="904"/>
      <c r="D4" s="46" t="s">
        <v>7</v>
      </c>
      <c r="E4" s="47" t="s">
        <v>3</v>
      </c>
    </row>
    <row r="5" spans="1:11" s="45" customFormat="1" ht="24.95" customHeight="1" x14ac:dyDescent="0.2">
      <c r="A5" s="43" t="s">
        <v>131</v>
      </c>
      <c r="B5" s="647" t="s">
        <v>392</v>
      </c>
      <c r="C5" s="639" t="s">
        <v>392</v>
      </c>
      <c r="D5" s="640" t="s">
        <v>392</v>
      </c>
      <c r="E5" s="644" t="s">
        <v>392</v>
      </c>
    </row>
    <row r="6" spans="1:11" s="45" customFormat="1" ht="24.95" customHeight="1" x14ac:dyDescent="0.2">
      <c r="A6" s="199" t="s">
        <v>132</v>
      </c>
      <c r="B6" s="648" t="s">
        <v>392</v>
      </c>
      <c r="C6" s="630" t="s">
        <v>392</v>
      </c>
      <c r="D6" s="631" t="s">
        <v>392</v>
      </c>
      <c r="E6" s="632" t="s">
        <v>392</v>
      </c>
    </row>
    <row r="7" spans="1:11" s="45" customFormat="1" ht="24.95" customHeight="1" thickBot="1" x14ac:dyDescent="0.25">
      <c r="A7" s="157" t="s">
        <v>133</v>
      </c>
      <c r="B7" s="649" t="s">
        <v>392</v>
      </c>
      <c r="C7" s="646" t="s">
        <v>392</v>
      </c>
      <c r="D7" s="650" t="s">
        <v>392</v>
      </c>
      <c r="E7" s="651" t="s">
        <v>392</v>
      </c>
    </row>
    <row r="8" spans="1:11" ht="24.95" customHeight="1" thickBot="1" x14ac:dyDescent="0.25">
      <c r="A8" s="229" t="s">
        <v>3</v>
      </c>
      <c r="B8" s="241" t="str">
        <f>IF(COUNT(B5:B7)=0,"",SUM(B5:B7))</f>
        <v/>
      </c>
      <c r="C8" s="241" t="str">
        <f>IF(COUNT(C5:C7)=0,"",SUM(C5:C7))</f>
        <v/>
      </c>
      <c r="D8" s="242" t="str">
        <f>IF(COUNT(D5:D7)=0,"",SUM(D5:D7))</f>
        <v/>
      </c>
      <c r="E8" s="244" t="str">
        <f>IF(COUNT(E5:E7)=0,"",SUM(E5:E7))</f>
        <v/>
      </c>
    </row>
    <row r="9" spans="1:11" ht="24.95" customHeight="1" thickBot="1" x14ac:dyDescent="0.25">
      <c r="A9" s="155" t="s">
        <v>13</v>
      </c>
      <c r="B9" s="652" t="s">
        <v>392</v>
      </c>
      <c r="C9" s="255"/>
      <c r="D9" s="653" t="s">
        <v>392</v>
      </c>
      <c r="E9" s="654" t="s">
        <v>392</v>
      </c>
    </row>
  </sheetData>
  <sheetProtection password="D63F" sheet="1" objects="1" scenarios="1" selectLockedCells="1"/>
  <mergeCells count="4">
    <mergeCell ref="D3:E3"/>
    <mergeCell ref="B3:B4"/>
    <mergeCell ref="C3:C4"/>
    <mergeCell ref="A3:A4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K16"/>
  <sheetViews>
    <sheetView workbookViewId="0">
      <selection activeCell="B13" sqref="B13"/>
    </sheetView>
  </sheetViews>
  <sheetFormatPr defaultRowHeight="24.95" customHeight="1" x14ac:dyDescent="0.2"/>
  <cols>
    <col min="1" max="1" width="43" style="64" customWidth="1"/>
    <col min="2" max="2" width="20.7109375" style="64" customWidth="1"/>
    <col min="3" max="3" width="19.7109375" style="64" customWidth="1"/>
    <col min="4" max="4" width="25.7109375" style="64" customWidth="1"/>
    <col min="5" max="6" width="15.7109375" style="64" customWidth="1"/>
    <col min="7" max="16384" width="9.140625" style="64"/>
  </cols>
  <sheetData>
    <row r="1" spans="1:11" ht="24.95" customHeight="1" x14ac:dyDescent="0.2">
      <c r="A1" s="25" t="s">
        <v>431</v>
      </c>
      <c r="B1" s="100" t="s">
        <v>797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x14ac:dyDescent="0.2">
      <c r="A3" s="856" t="s">
        <v>33</v>
      </c>
      <c r="B3" s="860" t="s">
        <v>878</v>
      </c>
      <c r="C3" s="860" t="s">
        <v>850</v>
      </c>
      <c r="D3" s="860" t="s">
        <v>851</v>
      </c>
      <c r="E3" s="854" t="s">
        <v>24</v>
      </c>
      <c r="F3" s="855"/>
    </row>
    <row r="4" spans="1:11" s="156" customFormat="1" ht="24.95" customHeight="1" thickBot="1" x14ac:dyDescent="0.25">
      <c r="A4" s="857"/>
      <c r="B4" s="904"/>
      <c r="C4" s="904"/>
      <c r="D4" s="904"/>
      <c r="E4" s="46" t="s">
        <v>7</v>
      </c>
      <c r="F4" s="47" t="s">
        <v>3</v>
      </c>
    </row>
    <row r="5" spans="1:11" s="45" customFormat="1" ht="24.95" customHeight="1" x14ac:dyDescent="0.2">
      <c r="A5" s="159" t="s">
        <v>34</v>
      </c>
      <c r="B5" s="639" t="s">
        <v>392</v>
      </c>
      <c r="C5" s="639" t="s">
        <v>392</v>
      </c>
      <c r="D5" s="639" t="s">
        <v>392</v>
      </c>
      <c r="E5" s="640" t="s">
        <v>392</v>
      </c>
      <c r="F5" s="644" t="s">
        <v>392</v>
      </c>
    </row>
    <row r="6" spans="1:11" s="45" customFormat="1" ht="24.95" customHeight="1" x14ac:dyDescent="0.2">
      <c r="A6" s="187" t="s">
        <v>35</v>
      </c>
      <c r="B6" s="630" t="s">
        <v>392</v>
      </c>
      <c r="C6" s="630" t="s">
        <v>392</v>
      </c>
      <c r="D6" s="630" t="s">
        <v>392</v>
      </c>
      <c r="E6" s="631" t="s">
        <v>392</v>
      </c>
      <c r="F6" s="632" t="s">
        <v>392</v>
      </c>
    </row>
    <row r="7" spans="1:11" s="45" customFormat="1" ht="24.95" customHeight="1" x14ac:dyDescent="0.2">
      <c r="A7" s="187" t="s">
        <v>36</v>
      </c>
      <c r="B7" s="630" t="s">
        <v>392</v>
      </c>
      <c r="C7" s="630" t="s">
        <v>392</v>
      </c>
      <c r="D7" s="630" t="s">
        <v>392</v>
      </c>
      <c r="E7" s="631" t="s">
        <v>392</v>
      </c>
      <c r="F7" s="632" t="s">
        <v>392</v>
      </c>
    </row>
    <row r="8" spans="1:11" s="45" customFormat="1" ht="24.95" customHeight="1" x14ac:dyDescent="0.2">
      <c r="A8" s="187" t="s">
        <v>37</v>
      </c>
      <c r="B8" s="630" t="s">
        <v>392</v>
      </c>
      <c r="C8" s="630" t="s">
        <v>392</v>
      </c>
      <c r="D8" s="630" t="s">
        <v>392</v>
      </c>
      <c r="E8" s="631" t="s">
        <v>392</v>
      </c>
      <c r="F8" s="632" t="s">
        <v>392</v>
      </c>
    </row>
    <row r="9" spans="1:11" s="45" customFormat="1" ht="24.95" customHeight="1" x14ac:dyDescent="0.2">
      <c r="A9" s="187" t="s">
        <v>38</v>
      </c>
      <c r="B9" s="630" t="s">
        <v>392</v>
      </c>
      <c r="C9" s="630" t="s">
        <v>392</v>
      </c>
      <c r="D9" s="630" t="s">
        <v>392</v>
      </c>
      <c r="E9" s="631" t="s">
        <v>392</v>
      </c>
      <c r="F9" s="632" t="s">
        <v>392</v>
      </c>
    </row>
    <row r="10" spans="1:11" s="45" customFormat="1" ht="24.95" customHeight="1" x14ac:dyDescent="0.2">
      <c r="A10" s="187" t="s">
        <v>29</v>
      </c>
      <c r="B10" s="630" t="s">
        <v>392</v>
      </c>
      <c r="C10" s="630" t="s">
        <v>392</v>
      </c>
      <c r="D10" s="630" t="s">
        <v>392</v>
      </c>
      <c r="E10" s="631" t="s">
        <v>392</v>
      </c>
      <c r="F10" s="632" t="s">
        <v>392</v>
      </c>
    </row>
    <row r="11" spans="1:11" s="45" customFormat="1" ht="24.95" customHeight="1" x14ac:dyDescent="0.2">
      <c r="A11" s="187" t="s">
        <v>30</v>
      </c>
      <c r="B11" s="630" t="s">
        <v>392</v>
      </c>
      <c r="C11" s="630" t="s">
        <v>392</v>
      </c>
      <c r="D11" s="630" t="s">
        <v>392</v>
      </c>
      <c r="E11" s="631" t="s">
        <v>392</v>
      </c>
      <c r="F11" s="632" t="s">
        <v>392</v>
      </c>
    </row>
    <row r="12" spans="1:11" s="45" customFormat="1" ht="24.95" customHeight="1" x14ac:dyDescent="0.2">
      <c r="A12" s="187" t="s">
        <v>31</v>
      </c>
      <c r="B12" s="633" t="s">
        <v>392</v>
      </c>
      <c r="C12" s="633" t="s">
        <v>392</v>
      </c>
      <c r="D12" s="633" t="s">
        <v>392</v>
      </c>
      <c r="E12" s="634" t="s">
        <v>392</v>
      </c>
      <c r="F12" s="635" t="s">
        <v>392</v>
      </c>
    </row>
    <row r="13" spans="1:11" s="45" customFormat="1" ht="24.95" customHeight="1" x14ac:dyDescent="0.2">
      <c r="A13" s="227" t="s">
        <v>77</v>
      </c>
      <c r="B13" s="633" t="s">
        <v>392</v>
      </c>
      <c r="C13" s="633" t="s">
        <v>392</v>
      </c>
      <c r="D13" s="633" t="s">
        <v>392</v>
      </c>
      <c r="E13" s="634" t="s">
        <v>392</v>
      </c>
      <c r="F13" s="635" t="s">
        <v>392</v>
      </c>
    </row>
    <row r="14" spans="1:11" s="45" customFormat="1" ht="24.95" customHeight="1" thickBot="1" x14ac:dyDescent="0.25">
      <c r="A14" s="161" t="s">
        <v>12</v>
      </c>
      <c r="B14" s="646" t="s">
        <v>392</v>
      </c>
      <c r="C14" s="646" t="s">
        <v>392</v>
      </c>
      <c r="D14" s="646" t="s">
        <v>392</v>
      </c>
      <c r="E14" s="650" t="s">
        <v>392</v>
      </c>
      <c r="F14" s="651" t="s">
        <v>392</v>
      </c>
    </row>
    <row r="15" spans="1:11" ht="24.95" customHeight="1" thickBot="1" x14ac:dyDescent="0.25">
      <c r="A15" s="229" t="s">
        <v>3</v>
      </c>
      <c r="B15" s="241" t="str">
        <f>IF(COUNT(B5:B14)=0,"",SUM(B5:B14))</f>
        <v/>
      </c>
      <c r="C15" s="241" t="str">
        <f>IF(COUNT(C5:C14)=0,"",SUM(C5:C14))</f>
        <v/>
      </c>
      <c r="D15" s="241" t="str">
        <f>IF(COUNT(D5:D14)=0,"",SUM(D5:D14))</f>
        <v/>
      </c>
      <c r="E15" s="242" t="str">
        <f>IF(COUNT(E5:E14)=0,"",SUM(E5:E14))</f>
        <v/>
      </c>
      <c r="F15" s="244" t="str">
        <f>IF(COUNT(F5:F14)=0,"",SUM(F5:F14))</f>
        <v/>
      </c>
    </row>
    <row r="16" spans="1:11" ht="24.95" customHeight="1" thickBot="1" x14ac:dyDescent="0.25">
      <c r="A16" s="352" t="s">
        <v>13</v>
      </c>
      <c r="B16" s="652" t="s">
        <v>392</v>
      </c>
      <c r="C16" s="255"/>
      <c r="D16" s="255"/>
      <c r="E16" s="653" t="s">
        <v>392</v>
      </c>
      <c r="F16" s="654" t="s">
        <v>392</v>
      </c>
    </row>
  </sheetData>
  <sheetProtection password="D63F" sheet="1" objects="1" scenarios="1" selectLockedCells="1"/>
  <mergeCells count="5">
    <mergeCell ref="A3:A4"/>
    <mergeCell ref="E3:F3"/>
    <mergeCell ref="B3:B4"/>
    <mergeCell ref="C3:C4"/>
    <mergeCell ref="D3:D4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L10"/>
  <sheetViews>
    <sheetView topLeftCell="B4" workbookViewId="0">
      <selection activeCell="B5" sqref="B5"/>
    </sheetView>
  </sheetViews>
  <sheetFormatPr defaultRowHeight="24.95" customHeight="1" x14ac:dyDescent="0.2"/>
  <cols>
    <col min="1" max="1" width="33" style="64" customWidth="1"/>
    <col min="2" max="2" width="29" style="64" customWidth="1"/>
    <col min="3" max="3" width="27.140625" style="64" customWidth="1"/>
    <col min="4" max="4" width="40.140625" style="64" customWidth="1"/>
    <col min="5" max="5" width="15.7109375" style="64" customWidth="1"/>
    <col min="6" max="6" width="18.28515625" style="64" customWidth="1"/>
    <col min="7" max="7" width="16.42578125" style="64" customWidth="1"/>
    <col min="8" max="16384" width="9.140625" style="64"/>
  </cols>
  <sheetData>
    <row r="1" spans="1:12" ht="24.95" customHeight="1" x14ac:dyDescent="0.2">
      <c r="A1" s="25" t="s">
        <v>515</v>
      </c>
      <c r="B1" s="100" t="s">
        <v>290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2" ht="24.95" customHeight="1" thickBot="1" x14ac:dyDescent="0.25"/>
    <row r="3" spans="1:12" s="45" customFormat="1" ht="24.95" customHeight="1" x14ac:dyDescent="0.2">
      <c r="A3" s="856" t="s">
        <v>134</v>
      </c>
      <c r="B3" s="924" t="s">
        <v>853</v>
      </c>
      <c r="C3" s="924" t="s">
        <v>291</v>
      </c>
      <c r="D3" s="866" t="s">
        <v>292</v>
      </c>
      <c r="E3" s="868"/>
      <c r="F3" s="866" t="s">
        <v>24</v>
      </c>
      <c r="G3" s="868"/>
      <c r="H3" s="344"/>
      <c r="I3" s="344"/>
      <c r="J3" s="344"/>
      <c r="K3" s="344"/>
      <c r="L3" s="344"/>
    </row>
    <row r="4" spans="1:12" s="45" customFormat="1" ht="24.95" customHeight="1" thickBot="1" x14ac:dyDescent="0.25">
      <c r="A4" s="856"/>
      <c r="B4" s="925"/>
      <c r="C4" s="925"/>
      <c r="D4" s="46" t="s">
        <v>293</v>
      </c>
      <c r="E4" s="47" t="s">
        <v>383</v>
      </c>
      <c r="F4" s="46" t="s">
        <v>7</v>
      </c>
      <c r="G4" s="47" t="s">
        <v>3</v>
      </c>
      <c r="H4" s="344"/>
      <c r="I4" s="344"/>
      <c r="J4" s="344"/>
      <c r="K4" s="344"/>
      <c r="L4" s="344"/>
    </row>
    <row r="5" spans="1:12" s="45" customFormat="1" ht="24.95" customHeight="1" thickBot="1" x14ac:dyDescent="0.25">
      <c r="A5" s="172" t="s">
        <v>0</v>
      </c>
      <c r="B5" s="50">
        <v>3614</v>
      </c>
      <c r="C5" s="615">
        <v>86487.14</v>
      </c>
      <c r="D5" s="590">
        <f>IF(ISERROR(F5/B5),0,F5/B5*1000)</f>
        <v>12256.782069507506</v>
      </c>
      <c r="E5" s="345">
        <f>IF(ISERROR(F5/C5),0,F5/C5*1000)</f>
        <v>512.16875016563313</v>
      </c>
      <c r="F5" s="614">
        <v>44296.010399200131</v>
      </c>
      <c r="G5" s="615">
        <v>100672.7479600001</v>
      </c>
      <c r="H5" s="344"/>
      <c r="I5" s="344"/>
      <c r="J5" s="344"/>
      <c r="K5" s="344"/>
      <c r="L5" s="344"/>
    </row>
    <row r="6" spans="1:12" s="45" customFormat="1" ht="24.95" customHeight="1" thickBot="1" x14ac:dyDescent="0.25">
      <c r="A6" s="173" t="s">
        <v>1</v>
      </c>
      <c r="B6" s="331">
        <v>0</v>
      </c>
      <c r="C6" s="332">
        <v>0</v>
      </c>
      <c r="D6" s="590">
        <f>IF(ISERROR(F6/B6),0,F6/B6*1000)</f>
        <v>0</v>
      </c>
      <c r="E6" s="345">
        <f>IF(ISERROR(F6/C6),0,F6/C6*1000)</f>
        <v>0</v>
      </c>
      <c r="F6" s="331">
        <v>0</v>
      </c>
      <c r="G6" s="332">
        <v>0</v>
      </c>
      <c r="H6" s="344"/>
      <c r="I6" s="344"/>
      <c r="J6" s="344"/>
      <c r="K6" s="344"/>
      <c r="L6" s="344"/>
    </row>
    <row r="7" spans="1:12" s="45" customFormat="1" ht="24.95" customHeight="1" thickBot="1" x14ac:dyDescent="0.25">
      <c r="A7" s="174" t="s">
        <v>288</v>
      </c>
      <c r="B7" s="342">
        <v>0</v>
      </c>
      <c r="C7" s="343">
        <v>0</v>
      </c>
      <c r="D7" s="590">
        <f>IF(ISERROR(F7/B7),0,F7/B7*1000)</f>
        <v>0</v>
      </c>
      <c r="E7" s="345">
        <f>IF(ISERROR(F7/C7),0,F7/C7*1000)</f>
        <v>0</v>
      </c>
      <c r="F7" s="342">
        <v>0</v>
      </c>
      <c r="G7" s="343">
        <v>0</v>
      </c>
      <c r="H7" s="344"/>
      <c r="I7" s="344"/>
      <c r="J7" s="344"/>
      <c r="K7" s="344"/>
      <c r="L7" s="344"/>
    </row>
    <row r="8" spans="1:12" ht="24.95" customHeight="1" thickBot="1" x14ac:dyDescent="0.25">
      <c r="A8" s="346" t="s">
        <v>3</v>
      </c>
      <c r="B8" s="602">
        <f>IF(COUNT(B5:B7)=0,"",SUM(B5:B7))</f>
        <v>3614</v>
      </c>
      <c r="C8" s="602">
        <f>IF(COUNT(C5:C7)=0,"",SUM(C5:C7))</f>
        <v>86487.14</v>
      </c>
      <c r="D8" s="345">
        <f>IF(ISERROR(F8/B8),0,F8/B8*1000)</f>
        <v>12256.782069507506</v>
      </c>
      <c r="E8" s="345">
        <f>IF(ISERROR(F8/C8),0,F8/C8*1000)</f>
        <v>512.16875016563313</v>
      </c>
      <c r="F8" s="348">
        <f>IF(COUNT(F5:F7)=0,"",SUM(F5:F7))</f>
        <v>44296.010399200131</v>
      </c>
      <c r="G8" s="350">
        <f>IF(COUNT(G5:G6)=0,"",SUM(G5:G6))</f>
        <v>100672.7479600001</v>
      </c>
      <c r="H8" s="351"/>
      <c r="I8" s="351"/>
      <c r="J8" s="351"/>
      <c r="K8" s="351"/>
      <c r="L8" s="351"/>
    </row>
    <row r="9" spans="1:12" ht="24.95" customHeight="1" thickBot="1" x14ac:dyDescent="0.25">
      <c r="A9" s="601" t="s">
        <v>289</v>
      </c>
      <c r="B9" s="246">
        <v>1220</v>
      </c>
      <c r="C9" s="655">
        <v>629.1500000000002</v>
      </c>
      <c r="D9" s="590">
        <f>IF(ISERROR(F9/B9),0,F9/B9*1000)</f>
        <v>253.90366356645904</v>
      </c>
      <c r="E9" s="345">
        <f>IF(ISERROR(F9/C9),0,F9/C9*1000)</f>
        <v>492.35074235250721</v>
      </c>
      <c r="F9" s="656">
        <v>309.76246955108002</v>
      </c>
      <c r="G9" s="655">
        <v>704.00559200578016</v>
      </c>
      <c r="H9" s="351"/>
      <c r="I9" s="351"/>
      <c r="J9" s="351"/>
      <c r="K9" s="351"/>
      <c r="L9" s="351"/>
    </row>
    <row r="10" spans="1:12" ht="24.95" customHeight="1" x14ac:dyDescent="0.2">
      <c r="H10" s="351"/>
      <c r="I10" s="351"/>
      <c r="J10" s="351"/>
      <c r="K10" s="351"/>
      <c r="L10" s="351"/>
    </row>
  </sheetData>
  <sheetProtection password="D63F" sheet="1" objects="1" scenarios="1" selectLockedCells="1"/>
  <mergeCells count="5">
    <mergeCell ref="A3:A4"/>
    <mergeCell ref="F3:G3"/>
    <mergeCell ref="B3:B4"/>
    <mergeCell ref="C3:C4"/>
    <mergeCell ref="D3:E3"/>
  </mergeCells>
  <phoneticPr fontId="5" type="noConversion"/>
  <pageMargins left="0.25" right="0.25" top="0.75" bottom="0.75" header="0.3" footer="0.3"/>
  <pageSetup paperSize="9" scale="81" orientation="landscape" r:id="rId1"/>
  <headerFooter alignWithMargins="0">
    <oddHeader>&amp;L&amp;UMeasure : Modernisation of farms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pageSetUpPr fitToPage="1"/>
  </sheetPr>
  <dimension ref="A1:K8"/>
  <sheetViews>
    <sheetView workbookViewId="0">
      <selection activeCell="G12" sqref="G12"/>
    </sheetView>
  </sheetViews>
  <sheetFormatPr defaultRowHeight="24.95" customHeight="1" x14ac:dyDescent="0.2"/>
  <cols>
    <col min="1" max="1" width="33.28515625" style="64" customWidth="1"/>
    <col min="2" max="2" width="29.28515625" style="64" customWidth="1"/>
    <col min="3" max="5" width="25.7109375" style="64" customWidth="1"/>
    <col min="6" max="16384" width="9.140625" style="64"/>
  </cols>
  <sheetData>
    <row r="1" spans="1:11" ht="24.95" customHeight="1" x14ac:dyDescent="0.2">
      <c r="A1" s="25" t="s">
        <v>434</v>
      </c>
      <c r="B1" s="100" t="s">
        <v>799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134</v>
      </c>
      <c r="B3" s="924" t="s">
        <v>853</v>
      </c>
      <c r="C3" s="924" t="s">
        <v>854</v>
      </c>
      <c r="D3" s="866" t="s">
        <v>24</v>
      </c>
      <c r="E3" s="868"/>
    </row>
    <row r="4" spans="1:11" s="45" customFormat="1" ht="24.95" customHeight="1" thickBot="1" x14ac:dyDescent="0.25">
      <c r="A4" s="857"/>
      <c r="B4" s="925"/>
      <c r="C4" s="925"/>
      <c r="D4" s="46" t="s">
        <v>7</v>
      </c>
      <c r="E4" s="47" t="s">
        <v>3</v>
      </c>
    </row>
    <row r="5" spans="1:11" s="45" customFormat="1" ht="24.95" customHeight="1" x14ac:dyDescent="0.2">
      <c r="A5" s="159" t="s">
        <v>72</v>
      </c>
      <c r="B5" s="639" t="s">
        <v>393</v>
      </c>
      <c r="C5" s="639" t="s">
        <v>393</v>
      </c>
      <c r="D5" s="640" t="s">
        <v>393</v>
      </c>
      <c r="E5" s="644" t="s">
        <v>393</v>
      </c>
    </row>
    <row r="6" spans="1:11" s="45" customFormat="1" ht="24.95" customHeight="1" x14ac:dyDescent="0.2">
      <c r="A6" s="187" t="s">
        <v>66</v>
      </c>
      <c r="B6" s="633" t="s">
        <v>393</v>
      </c>
      <c r="C6" s="633" t="s">
        <v>393</v>
      </c>
      <c r="D6" s="634" t="s">
        <v>393</v>
      </c>
      <c r="E6" s="635" t="s">
        <v>393</v>
      </c>
    </row>
    <row r="7" spans="1:11" s="45" customFormat="1" ht="24.95" customHeight="1" thickBot="1" x14ac:dyDescent="0.25">
      <c r="A7" s="161" t="s">
        <v>67</v>
      </c>
      <c r="B7" s="646" t="s">
        <v>393</v>
      </c>
      <c r="C7" s="646" t="s">
        <v>393</v>
      </c>
      <c r="D7" s="650" t="s">
        <v>393</v>
      </c>
      <c r="E7" s="651" t="s">
        <v>393</v>
      </c>
    </row>
    <row r="8" spans="1:11" ht="24.95" customHeight="1" thickBot="1" x14ac:dyDescent="0.25">
      <c r="A8" s="112" t="s">
        <v>3</v>
      </c>
      <c r="B8" s="165" t="str">
        <f>IF(COUNT(B5:B7)=0,"",SUM(B5:B7))</f>
        <v/>
      </c>
      <c r="C8" s="165" t="str">
        <f>IF(COUNT(C5:C7)=0,"",SUM(C5:C7))</f>
        <v/>
      </c>
      <c r="D8" s="113" t="str">
        <f>IF(COUNT(D5:D7)=0,"",SUM(D5:D7))</f>
        <v/>
      </c>
      <c r="E8" s="115" t="str">
        <f>IF(COUNT(E5:E7)=0,"",SUM(E5:E7))</f>
        <v/>
      </c>
    </row>
  </sheetData>
  <sheetProtection password="D63F" sheet="1" objects="1" scenarios="1" selectLockedCells="1"/>
  <mergeCells count="4">
    <mergeCell ref="D3:E3"/>
    <mergeCell ref="B3:B4"/>
    <mergeCell ref="C3:C4"/>
    <mergeCell ref="A3:A4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J40"/>
  <sheetViews>
    <sheetView topLeftCell="A22" zoomScaleNormal="100" workbookViewId="0">
      <selection activeCell="F25" sqref="F25"/>
    </sheetView>
  </sheetViews>
  <sheetFormatPr defaultRowHeight="24.95" customHeight="1" x14ac:dyDescent="0.2"/>
  <cols>
    <col min="1" max="1" width="28.5703125" style="64" customWidth="1"/>
    <col min="2" max="2" width="24.5703125" style="64" customWidth="1"/>
    <col min="3" max="3" width="16.85546875" style="64" customWidth="1"/>
    <col min="4" max="4" width="17.42578125" style="64" customWidth="1"/>
    <col min="5" max="5" width="16.28515625" style="64" customWidth="1"/>
    <col min="6" max="6" width="16" style="64" customWidth="1"/>
    <col min="7" max="7" width="19.28515625" style="64" customWidth="1"/>
    <col min="8" max="16384" width="9.140625" style="64"/>
  </cols>
  <sheetData>
    <row r="1" spans="1:10" ht="24.95" customHeight="1" x14ac:dyDescent="0.2">
      <c r="A1" s="25" t="s">
        <v>375</v>
      </c>
      <c r="B1" s="100" t="s">
        <v>276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>
      <c r="A2" s="322"/>
      <c r="B2" s="322"/>
      <c r="C2" s="322"/>
      <c r="D2" s="322"/>
      <c r="E2" s="322"/>
      <c r="F2" s="322"/>
      <c r="G2" s="322"/>
    </row>
    <row r="3" spans="1:10" s="45" customFormat="1" ht="24.95" customHeight="1" x14ac:dyDescent="0.2">
      <c r="A3" s="869" t="s">
        <v>101</v>
      </c>
      <c r="B3" s="856" t="s">
        <v>279</v>
      </c>
      <c r="C3" s="860" t="s">
        <v>857</v>
      </c>
      <c r="D3" s="860" t="s">
        <v>286</v>
      </c>
      <c r="E3" s="860" t="s">
        <v>287</v>
      </c>
      <c r="F3" s="854" t="s">
        <v>24</v>
      </c>
      <c r="G3" s="855"/>
    </row>
    <row r="4" spans="1:10" s="45" customFormat="1" ht="24.95" customHeight="1" thickBot="1" x14ac:dyDescent="0.25">
      <c r="A4" s="870"/>
      <c r="B4" s="857"/>
      <c r="C4" s="904"/>
      <c r="D4" s="904"/>
      <c r="E4" s="904"/>
      <c r="F4" s="46" t="s">
        <v>7</v>
      </c>
      <c r="G4" s="47" t="s">
        <v>3</v>
      </c>
    </row>
    <row r="5" spans="1:10" s="45" customFormat="1" ht="24.95" customHeight="1" thickBot="1" x14ac:dyDescent="0.25">
      <c r="A5" s="928" t="s">
        <v>43</v>
      </c>
      <c r="B5" s="587" t="s">
        <v>278</v>
      </c>
      <c r="C5" s="326">
        <v>0</v>
      </c>
      <c r="D5" s="327">
        <v>0</v>
      </c>
      <c r="E5" s="591">
        <f>IF(ISERROR(F5/D5),0,F5/D5*1000)</f>
        <v>0</v>
      </c>
      <c r="F5" s="326">
        <v>0</v>
      </c>
      <c r="G5" s="327">
        <v>0</v>
      </c>
    </row>
    <row r="6" spans="1:10" s="45" customFormat="1" ht="24.95" customHeight="1" thickBot="1" x14ac:dyDescent="0.25">
      <c r="A6" s="931"/>
      <c r="B6" s="588" t="s">
        <v>277</v>
      </c>
      <c r="C6" s="331">
        <v>0</v>
      </c>
      <c r="D6" s="332">
        <v>0</v>
      </c>
      <c r="E6" s="591">
        <f t="shared" ref="E6:E27" si="0">IF(ISERROR(F6/D6),0,F6/D6*1000)</f>
        <v>0</v>
      </c>
      <c r="F6" s="331">
        <v>0</v>
      </c>
      <c r="G6" s="332">
        <v>0</v>
      </c>
    </row>
    <row r="7" spans="1:10" s="45" customFormat="1" ht="24.95" customHeight="1" thickBot="1" x14ac:dyDescent="0.25">
      <c r="A7" s="931"/>
      <c r="B7" s="588" t="s">
        <v>12</v>
      </c>
      <c r="C7" s="342">
        <v>0</v>
      </c>
      <c r="D7" s="343">
        <v>0</v>
      </c>
      <c r="E7" s="591">
        <f t="shared" si="0"/>
        <v>0</v>
      </c>
      <c r="F7" s="342">
        <v>0</v>
      </c>
      <c r="G7" s="343">
        <v>0</v>
      </c>
    </row>
    <row r="8" spans="1:10" s="45" customFormat="1" ht="24.95" customHeight="1" thickBot="1" x14ac:dyDescent="0.25">
      <c r="A8" s="932"/>
      <c r="B8" s="333" t="s">
        <v>3</v>
      </c>
      <c r="C8" s="600">
        <f>IF(COUNT(C5:C7)=0,"",SUM(C5:C7))</f>
        <v>0</v>
      </c>
      <c r="D8" s="337">
        <f>IF(COUNT(D5:D7)=0,"",SUM(D5:D7))</f>
        <v>0</v>
      </c>
      <c r="E8" s="345">
        <f t="shared" si="0"/>
        <v>0</v>
      </c>
      <c r="F8" s="595">
        <f>IF(COUNT(F5:F7)=0,"",SUM(F5:F7))</f>
        <v>0</v>
      </c>
      <c r="G8" s="596">
        <f>IF(COUNT(G5:G7)=0,"",SUM(G5:G7))</f>
        <v>0</v>
      </c>
    </row>
    <row r="9" spans="1:10" s="45" customFormat="1" ht="24.95" customHeight="1" thickBot="1" x14ac:dyDescent="0.25">
      <c r="A9" s="928" t="s">
        <v>275</v>
      </c>
      <c r="B9" s="587" t="s">
        <v>278</v>
      </c>
      <c r="C9" s="326">
        <v>0</v>
      </c>
      <c r="D9" s="327">
        <v>0</v>
      </c>
      <c r="E9" s="591">
        <f t="shared" si="0"/>
        <v>0</v>
      </c>
      <c r="F9" s="326">
        <v>0</v>
      </c>
      <c r="G9" s="327">
        <v>0</v>
      </c>
    </row>
    <row r="10" spans="1:10" s="45" customFormat="1" ht="24.95" customHeight="1" thickBot="1" x14ac:dyDescent="0.25">
      <c r="A10" s="931"/>
      <c r="B10" s="588" t="s">
        <v>277</v>
      </c>
      <c r="C10" s="331">
        <v>0</v>
      </c>
      <c r="D10" s="332">
        <v>0</v>
      </c>
      <c r="E10" s="591">
        <f t="shared" si="0"/>
        <v>0</v>
      </c>
      <c r="F10" s="331">
        <v>0</v>
      </c>
      <c r="G10" s="332">
        <v>0</v>
      </c>
    </row>
    <row r="11" spans="1:10" s="45" customFormat="1" ht="24.95" customHeight="1" thickBot="1" x14ac:dyDescent="0.25">
      <c r="A11" s="931"/>
      <c r="B11" s="588" t="s">
        <v>12</v>
      </c>
      <c r="C11" s="342">
        <v>0</v>
      </c>
      <c r="D11" s="343">
        <v>0</v>
      </c>
      <c r="E11" s="591">
        <f t="shared" si="0"/>
        <v>0</v>
      </c>
      <c r="F11" s="342">
        <v>0</v>
      </c>
      <c r="G11" s="343">
        <v>0</v>
      </c>
    </row>
    <row r="12" spans="1:10" s="45" customFormat="1" ht="24.95" customHeight="1" thickBot="1" x14ac:dyDescent="0.25">
      <c r="A12" s="932"/>
      <c r="B12" s="333" t="s">
        <v>3</v>
      </c>
      <c r="C12" s="600">
        <f>IF(COUNT(C9:C11)=0,"",SUM(C9:C11))</f>
        <v>0</v>
      </c>
      <c r="D12" s="337">
        <f>IF(COUNT(D9:D11)=0,"",SUM(D9:D11))</f>
        <v>0</v>
      </c>
      <c r="E12" s="345">
        <f t="shared" si="0"/>
        <v>0</v>
      </c>
      <c r="F12" s="595">
        <f>IF(COUNT(F9:F11)=0,"",SUM(F9:F11))</f>
        <v>0</v>
      </c>
      <c r="G12" s="596">
        <f>IF(COUNT(G9:G11)=0,"",SUM(G9:G11))</f>
        <v>0</v>
      </c>
    </row>
    <row r="13" spans="1:10" s="45" customFormat="1" ht="24.95" customHeight="1" thickBot="1" x14ac:dyDescent="0.25">
      <c r="A13" s="336" t="s">
        <v>269</v>
      </c>
      <c r="B13" s="599" t="s">
        <v>278</v>
      </c>
      <c r="C13" s="326">
        <v>0</v>
      </c>
      <c r="D13" s="327">
        <v>0</v>
      </c>
      <c r="E13" s="591">
        <f t="shared" si="0"/>
        <v>0</v>
      </c>
      <c r="F13" s="326">
        <v>0</v>
      </c>
      <c r="G13" s="327">
        <v>0</v>
      </c>
    </row>
    <row r="14" spans="1:10" s="45" customFormat="1" ht="24.95" customHeight="1" thickBot="1" x14ac:dyDescent="0.25">
      <c r="A14" s="336" t="s">
        <v>270</v>
      </c>
      <c r="B14" s="599" t="s">
        <v>12</v>
      </c>
      <c r="C14" s="331">
        <v>0</v>
      </c>
      <c r="D14" s="332">
        <v>0</v>
      </c>
      <c r="E14" s="591">
        <f t="shared" si="0"/>
        <v>0</v>
      </c>
      <c r="F14" s="331">
        <v>0</v>
      </c>
      <c r="G14" s="332">
        <v>0</v>
      </c>
    </row>
    <row r="15" spans="1:10" s="45" customFormat="1" ht="24.95" customHeight="1" thickBot="1" x14ac:dyDescent="0.25">
      <c r="A15" s="928" t="s">
        <v>271</v>
      </c>
      <c r="B15" s="587" t="s">
        <v>278</v>
      </c>
      <c r="C15" s="331">
        <v>58</v>
      </c>
      <c r="D15" s="332">
        <v>373</v>
      </c>
      <c r="E15" s="591">
        <f t="shared" si="0"/>
        <v>1034.8525469168901</v>
      </c>
      <c r="F15" s="331">
        <v>386</v>
      </c>
      <c r="G15" s="332">
        <v>879</v>
      </c>
    </row>
    <row r="16" spans="1:10" s="45" customFormat="1" ht="24.95" customHeight="1" thickBot="1" x14ac:dyDescent="0.25">
      <c r="A16" s="929"/>
      <c r="B16" s="588" t="s">
        <v>277</v>
      </c>
      <c r="C16" s="331">
        <v>0</v>
      </c>
      <c r="D16" s="332">
        <v>0</v>
      </c>
      <c r="E16" s="591">
        <f t="shared" si="0"/>
        <v>0</v>
      </c>
      <c r="F16" s="331">
        <v>0</v>
      </c>
      <c r="G16" s="332">
        <v>0</v>
      </c>
    </row>
    <row r="17" spans="1:7" s="45" customFormat="1" ht="24.95" customHeight="1" thickBot="1" x14ac:dyDescent="0.25">
      <c r="A17" s="929"/>
      <c r="B17" s="588" t="s">
        <v>12</v>
      </c>
      <c r="C17" s="342">
        <v>0</v>
      </c>
      <c r="D17" s="343">
        <v>0</v>
      </c>
      <c r="E17" s="591">
        <f t="shared" si="0"/>
        <v>0</v>
      </c>
      <c r="F17" s="342">
        <v>0</v>
      </c>
      <c r="G17" s="343">
        <v>0</v>
      </c>
    </row>
    <row r="18" spans="1:7" s="45" customFormat="1" ht="24.95" customHeight="1" thickBot="1" x14ac:dyDescent="0.25">
      <c r="A18" s="930"/>
      <c r="B18" s="333" t="s">
        <v>3</v>
      </c>
      <c r="C18" s="600">
        <f>IF(COUNT(C15:C17)=0,"",SUM(C15:C17))</f>
        <v>58</v>
      </c>
      <c r="D18" s="337">
        <f>IF(COUNT(D15:D17)=0,"",SUM(D15:D17))</f>
        <v>373</v>
      </c>
      <c r="E18" s="345">
        <f t="shared" si="0"/>
        <v>1034.8525469168901</v>
      </c>
      <c r="F18" s="595">
        <f>IF(COUNT(F15:F17)=0,"",SUM(F15:F17))</f>
        <v>386</v>
      </c>
      <c r="G18" s="596">
        <f>IF(COUNT(G15:G17)=0,"",SUM(G15:G17))</f>
        <v>879</v>
      </c>
    </row>
    <row r="19" spans="1:7" s="45" customFormat="1" ht="24.95" customHeight="1" thickBot="1" x14ac:dyDescent="0.25">
      <c r="A19" s="928" t="s">
        <v>272</v>
      </c>
      <c r="B19" s="587" t="s">
        <v>278</v>
      </c>
      <c r="C19" s="326">
        <v>0</v>
      </c>
      <c r="D19" s="327">
        <v>0</v>
      </c>
      <c r="E19" s="591">
        <f t="shared" si="0"/>
        <v>0</v>
      </c>
      <c r="F19" s="326">
        <v>0</v>
      </c>
      <c r="G19" s="327">
        <v>0</v>
      </c>
    </row>
    <row r="20" spans="1:7" s="45" customFormat="1" ht="24.95" customHeight="1" thickBot="1" x14ac:dyDescent="0.25">
      <c r="A20" s="931"/>
      <c r="B20" s="588" t="s">
        <v>277</v>
      </c>
      <c r="C20" s="331">
        <v>0</v>
      </c>
      <c r="D20" s="332">
        <v>0</v>
      </c>
      <c r="E20" s="591">
        <f t="shared" si="0"/>
        <v>0</v>
      </c>
      <c r="F20" s="331">
        <v>0</v>
      </c>
      <c r="G20" s="332">
        <v>0</v>
      </c>
    </row>
    <row r="21" spans="1:7" s="45" customFormat="1" ht="24.95" customHeight="1" thickBot="1" x14ac:dyDescent="0.25">
      <c r="A21" s="931"/>
      <c r="B21" s="588" t="s">
        <v>12</v>
      </c>
      <c r="C21" s="342">
        <v>0</v>
      </c>
      <c r="D21" s="343">
        <v>0</v>
      </c>
      <c r="E21" s="591">
        <f t="shared" si="0"/>
        <v>0</v>
      </c>
      <c r="F21" s="342">
        <v>0</v>
      </c>
      <c r="G21" s="343">
        <v>0</v>
      </c>
    </row>
    <row r="22" spans="1:7" s="45" customFormat="1" ht="24.95" customHeight="1" thickBot="1" x14ac:dyDescent="0.25">
      <c r="A22" s="932"/>
      <c r="B22" s="333" t="s">
        <v>3</v>
      </c>
      <c r="C22" s="597">
        <f>IF(COUNT(C19:C21)=0,"",SUM(C19:C21))</f>
        <v>0</v>
      </c>
      <c r="D22" s="598">
        <f>IF(COUNT(D19:D21)=0,"",SUM(D19:D21))</f>
        <v>0</v>
      </c>
      <c r="E22" s="345">
        <f t="shared" si="0"/>
        <v>0</v>
      </c>
      <c r="F22" s="595">
        <f>IF(COUNT(F19:F21)=0,"",SUM(F19:F21))</f>
        <v>0</v>
      </c>
      <c r="G22" s="596">
        <f>IF(COUNT(G19:G21)=0,"",SUM(G19:G21))</f>
        <v>0</v>
      </c>
    </row>
    <row r="23" spans="1:7" s="45" customFormat="1" ht="24.95" customHeight="1" thickBot="1" x14ac:dyDescent="0.25">
      <c r="A23" s="928" t="s">
        <v>273</v>
      </c>
      <c r="B23" s="323" t="s">
        <v>278</v>
      </c>
      <c r="C23" s="324">
        <v>0</v>
      </c>
      <c r="D23" s="325">
        <v>0</v>
      </c>
      <c r="E23" s="592">
        <f t="shared" si="0"/>
        <v>0</v>
      </c>
      <c r="F23" s="326">
        <v>0</v>
      </c>
      <c r="G23" s="327">
        <v>0</v>
      </c>
    </row>
    <row r="24" spans="1:7" s="45" customFormat="1" ht="24.95" customHeight="1" thickBot="1" x14ac:dyDescent="0.25">
      <c r="A24" s="931"/>
      <c r="B24" s="328" t="s">
        <v>277</v>
      </c>
      <c r="C24" s="329">
        <v>238</v>
      </c>
      <c r="D24" s="330">
        <v>895</v>
      </c>
      <c r="E24" s="592">
        <f t="shared" si="0"/>
        <v>1037.9888268156426</v>
      </c>
      <c r="F24" s="331">
        <v>929</v>
      </c>
      <c r="G24" s="332">
        <v>2110</v>
      </c>
    </row>
    <row r="25" spans="1:7" s="45" customFormat="1" ht="24.95" customHeight="1" thickBot="1" x14ac:dyDescent="0.25">
      <c r="A25" s="931"/>
      <c r="B25" s="328" t="s">
        <v>12</v>
      </c>
      <c r="C25" s="329">
        <v>6</v>
      </c>
      <c r="D25" s="330">
        <v>41</v>
      </c>
      <c r="E25" s="592">
        <f t="shared" si="0"/>
        <v>1048.780487804878</v>
      </c>
      <c r="F25" s="342">
        <v>43</v>
      </c>
      <c r="G25" s="343">
        <v>97</v>
      </c>
    </row>
    <row r="26" spans="1:7" s="45" customFormat="1" ht="24.95" customHeight="1" thickBot="1" x14ac:dyDescent="0.25">
      <c r="A26" s="932"/>
      <c r="B26" s="333" t="s">
        <v>3</v>
      </c>
      <c r="C26" s="334">
        <f>IF(COUNT(C23:C25)=0,"",SUM(C23:C25))</f>
        <v>244</v>
      </c>
      <c r="D26" s="335">
        <f>IF(COUNT(D23:D25)=0,"",SUM(D23:D25))</f>
        <v>936</v>
      </c>
      <c r="E26" s="345">
        <f t="shared" si="0"/>
        <v>1038.4615384615386</v>
      </c>
      <c r="F26" s="593">
        <f>IF(COUNT(F23:F25)=0,"",SUM(F23:F25))</f>
        <v>972</v>
      </c>
      <c r="G26" s="594">
        <f>IF(COUNT(G23:G25)=0,"",SUM(G23:G25))</f>
        <v>2207</v>
      </c>
    </row>
    <row r="27" spans="1:7" ht="24.95" customHeight="1" thickBot="1" x14ac:dyDescent="0.25">
      <c r="A27" s="926" t="s">
        <v>3</v>
      </c>
      <c r="B27" s="927"/>
      <c r="C27" s="338">
        <f>IF(COUNT(C26,C22,C18,C14,C13,C12,C8)=0,"",SUM(C26,C22,C18,C14,C13,C12,C8))</f>
        <v>302</v>
      </c>
      <c r="D27" s="338">
        <f>IF(COUNT(D26,D22,D18,D14,D13,D12,D8)=0,"",SUM(D26,D22,D18,D14,D13,D12,D8))</f>
        <v>1309</v>
      </c>
      <c r="E27" s="345">
        <f t="shared" si="0"/>
        <v>1037.4331550802137</v>
      </c>
      <c r="F27" s="339">
        <f>IF(COUNT(F26,F22,F18,F14,F13,F12,F8)=0,"",SUM(F26,F22,F18,F14,F13,F12,F8))</f>
        <v>1358</v>
      </c>
      <c r="G27" s="340">
        <f>IF(COUNT(G26,G22,G18,G14,G13,G12,G8)=0,"",SUM(G26,G22,G18,G14,G13,G12,G8))</f>
        <v>3086</v>
      </c>
    </row>
    <row r="28" spans="1:7" s="312" customFormat="1" ht="24.95" customHeight="1" x14ac:dyDescent="0.2">
      <c r="A28" s="311"/>
      <c r="B28" s="311"/>
      <c r="C28" s="341"/>
      <c r="D28" s="341"/>
      <c r="E28" s="341"/>
      <c r="F28" s="341"/>
      <c r="G28" s="341"/>
    </row>
    <row r="29" spans="1:7" s="312" customFormat="1" ht="24.95" customHeight="1" thickBot="1" x14ac:dyDescent="0.25">
      <c r="A29" s="311"/>
      <c r="B29" s="311"/>
      <c r="C29" s="341"/>
      <c r="D29" s="341"/>
      <c r="E29" s="341"/>
      <c r="F29" s="341"/>
      <c r="G29" s="341"/>
    </row>
    <row r="30" spans="1:7" s="45" customFormat="1" ht="24.95" customHeight="1" x14ac:dyDescent="0.2">
      <c r="A30" s="869" t="s">
        <v>101</v>
      </c>
      <c r="B30" s="856" t="s">
        <v>280</v>
      </c>
      <c r="C30" s="860" t="s">
        <v>857</v>
      </c>
      <c r="D30" s="860" t="s">
        <v>644</v>
      </c>
      <c r="E30" s="860" t="s">
        <v>643</v>
      </c>
      <c r="F30" s="854" t="s">
        <v>24</v>
      </c>
      <c r="G30" s="855"/>
    </row>
    <row r="31" spans="1:7" s="45" customFormat="1" ht="24.95" customHeight="1" thickBot="1" x14ac:dyDescent="0.25">
      <c r="A31" s="870"/>
      <c r="B31" s="857"/>
      <c r="C31" s="904"/>
      <c r="D31" s="904"/>
      <c r="E31" s="904"/>
      <c r="F31" s="46" t="s">
        <v>7</v>
      </c>
      <c r="G31" s="47" t="s">
        <v>3</v>
      </c>
    </row>
    <row r="32" spans="1:7" s="102" customFormat="1" ht="24.95" customHeight="1" thickBot="1" x14ac:dyDescent="0.25">
      <c r="A32" s="900" t="s">
        <v>274</v>
      </c>
      <c r="B32" s="587" t="s">
        <v>281</v>
      </c>
      <c r="C32" s="326">
        <v>0</v>
      </c>
      <c r="D32" s="327">
        <v>0</v>
      </c>
      <c r="E32" s="591">
        <f t="shared" ref="E32:E39" si="1">IF(ISERROR(F32/D32),0,F32/D32*1000)</f>
        <v>0</v>
      </c>
      <c r="F32" s="326">
        <v>0</v>
      </c>
      <c r="G32" s="327">
        <v>0</v>
      </c>
    </row>
    <row r="33" spans="1:7" s="102" customFormat="1" ht="24.95" customHeight="1" thickBot="1" x14ac:dyDescent="0.25">
      <c r="A33" s="901"/>
      <c r="B33" s="588" t="s">
        <v>282</v>
      </c>
      <c r="C33" s="331">
        <v>0</v>
      </c>
      <c r="D33" s="332">
        <v>0</v>
      </c>
      <c r="E33" s="591">
        <f t="shared" si="1"/>
        <v>0</v>
      </c>
      <c r="F33" s="331">
        <v>0</v>
      </c>
      <c r="G33" s="332">
        <v>0</v>
      </c>
    </row>
    <row r="34" spans="1:7" s="102" customFormat="1" ht="24.95" customHeight="1" thickBot="1" x14ac:dyDescent="0.25">
      <c r="A34" s="901"/>
      <c r="B34" s="588" t="s">
        <v>283</v>
      </c>
      <c r="C34" s="331">
        <v>0</v>
      </c>
      <c r="D34" s="332">
        <v>0</v>
      </c>
      <c r="E34" s="591">
        <f t="shared" si="1"/>
        <v>0</v>
      </c>
      <c r="F34" s="331">
        <v>0</v>
      </c>
      <c r="G34" s="332">
        <v>0</v>
      </c>
    </row>
    <row r="35" spans="1:7" s="102" customFormat="1" ht="24.95" customHeight="1" thickBot="1" x14ac:dyDescent="0.25">
      <c r="A35" s="901"/>
      <c r="B35" s="588" t="s">
        <v>284</v>
      </c>
      <c r="C35" s="331">
        <v>0</v>
      </c>
      <c r="D35" s="332">
        <v>0</v>
      </c>
      <c r="E35" s="591">
        <f t="shared" si="1"/>
        <v>0</v>
      </c>
      <c r="F35" s="331">
        <v>0</v>
      </c>
      <c r="G35" s="332">
        <v>0</v>
      </c>
    </row>
    <row r="36" spans="1:7" s="102" customFormat="1" ht="24.95" customHeight="1" thickBot="1" x14ac:dyDescent="0.25">
      <c r="A36" s="901"/>
      <c r="B36" s="588" t="s">
        <v>30</v>
      </c>
      <c r="C36" s="331">
        <v>0</v>
      </c>
      <c r="D36" s="332">
        <v>0</v>
      </c>
      <c r="E36" s="591">
        <f t="shared" si="1"/>
        <v>0</v>
      </c>
      <c r="F36" s="331">
        <v>0</v>
      </c>
      <c r="G36" s="332">
        <v>0</v>
      </c>
    </row>
    <row r="37" spans="1:7" s="102" customFormat="1" ht="24.95" customHeight="1" thickBot="1" x14ac:dyDescent="0.25">
      <c r="A37" s="901"/>
      <c r="B37" s="588" t="s">
        <v>285</v>
      </c>
      <c r="C37" s="331">
        <v>0</v>
      </c>
      <c r="D37" s="332">
        <v>0</v>
      </c>
      <c r="E37" s="591">
        <f t="shared" si="1"/>
        <v>0</v>
      </c>
      <c r="F37" s="331">
        <v>0</v>
      </c>
      <c r="G37" s="332">
        <v>0</v>
      </c>
    </row>
    <row r="38" spans="1:7" s="102" customFormat="1" ht="24.95" customHeight="1" thickBot="1" x14ac:dyDescent="0.25">
      <c r="A38" s="902"/>
      <c r="B38" s="589" t="s">
        <v>77</v>
      </c>
      <c r="C38" s="342">
        <v>0</v>
      </c>
      <c r="D38" s="343">
        <v>0</v>
      </c>
      <c r="E38" s="591">
        <f t="shared" si="1"/>
        <v>0</v>
      </c>
      <c r="F38" s="342">
        <v>0</v>
      </c>
      <c r="G38" s="343">
        <v>0</v>
      </c>
    </row>
    <row r="39" spans="1:7" s="117" customFormat="1" ht="24.95" customHeight="1" thickBot="1" x14ac:dyDescent="0.25">
      <c r="A39" s="926" t="s">
        <v>3</v>
      </c>
      <c r="B39" s="927"/>
      <c r="C39" s="347">
        <f>IF(COUNT(C32:C38)=0,"",SUM(C32:C38))</f>
        <v>0</v>
      </c>
      <c r="D39" s="347">
        <f>IF(COUNT(D32:D38)=0,"",SUM(D32:D38))</f>
        <v>0</v>
      </c>
      <c r="E39" s="345">
        <f t="shared" si="1"/>
        <v>0</v>
      </c>
      <c r="F39" s="348">
        <f>IF(COUNT(F32:F38)=0,"",SUM(F32:F38))</f>
        <v>0</v>
      </c>
      <c r="G39" s="349">
        <f>IF(COUNT(G32:G38)=0,"",SUM(G32:G38))</f>
        <v>0</v>
      </c>
    </row>
    <row r="40" spans="1:7" ht="24.95" customHeight="1" x14ac:dyDescent="0.2">
      <c r="A40" s="259"/>
      <c r="B40" s="260"/>
      <c r="C40" s="341"/>
      <c r="D40" s="341"/>
      <c r="E40" s="341"/>
      <c r="F40" s="341"/>
      <c r="G40" s="341"/>
    </row>
  </sheetData>
  <sheetProtection password="D63F" sheet="1" objects="1" scenarios="1" selectLockedCells="1"/>
  <mergeCells count="20">
    <mergeCell ref="E30:E31"/>
    <mergeCell ref="F30:G30"/>
    <mergeCell ref="A32:A38"/>
    <mergeCell ref="A27:B27"/>
    <mergeCell ref="A3:A4"/>
    <mergeCell ref="B3:B4"/>
    <mergeCell ref="A15:A18"/>
    <mergeCell ref="A19:A22"/>
    <mergeCell ref="A23:A26"/>
    <mergeCell ref="F3:G3"/>
    <mergeCell ref="A5:A8"/>
    <mergeCell ref="A9:A12"/>
    <mergeCell ref="C3:C4"/>
    <mergeCell ref="E3:E4"/>
    <mergeCell ref="D3:D4"/>
    <mergeCell ref="A39:B39"/>
    <mergeCell ref="A30:A31"/>
    <mergeCell ref="B30:B31"/>
    <mergeCell ref="C30:C31"/>
    <mergeCell ref="D30:D31"/>
  </mergeCells>
  <phoneticPr fontId="5" type="noConversion"/>
  <pageMargins left="0.25" right="0.25" top="0.75" bottom="0.75" header="0.3" footer="0.3"/>
  <pageSetup paperSize="9" scale="51" orientation="landscape" r:id="rId1"/>
  <headerFooter alignWithMargins="0">
    <oddHeader>&amp;L&amp;UMeasure : Modernisation of farms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">
    <pageSetUpPr fitToPage="1"/>
  </sheetPr>
  <dimension ref="A1:P34"/>
  <sheetViews>
    <sheetView zoomScaleNormal="100" workbookViewId="0">
      <pane xSplit="5" ySplit="5" topLeftCell="F30" activePane="bottomRight" state="frozen"/>
      <selection activeCell="F25" sqref="F25"/>
      <selection pane="topRight" activeCell="F25" sqref="F25"/>
      <selection pane="bottomLeft" activeCell="F25" sqref="F25"/>
      <selection pane="bottomRight" activeCell="C29" sqref="C29"/>
    </sheetView>
  </sheetViews>
  <sheetFormatPr defaultRowHeight="24.95" customHeight="1" x14ac:dyDescent="0.2"/>
  <cols>
    <col min="1" max="1" width="42.42578125" style="64" customWidth="1"/>
    <col min="2" max="2" width="29.85546875" style="64" customWidth="1"/>
    <col min="3" max="3" width="14.42578125" style="64" customWidth="1"/>
    <col min="4" max="8" width="12.7109375" style="64" customWidth="1"/>
    <col min="9" max="9" width="13.140625" style="64" customWidth="1"/>
    <col min="10" max="12" width="12.7109375" style="64" customWidth="1"/>
    <col min="13" max="16" width="15.7109375" style="64" customWidth="1"/>
    <col min="17" max="16384" width="9.140625" style="64"/>
  </cols>
  <sheetData>
    <row r="1" spans="1:16" s="45" customFormat="1" ht="24.95" customHeight="1" x14ac:dyDescent="0.2">
      <c r="A1" s="263" t="s">
        <v>466</v>
      </c>
      <c r="B1" s="264" t="s">
        <v>800</v>
      </c>
      <c r="C1" s="264"/>
      <c r="D1" s="264"/>
      <c r="E1" s="264"/>
      <c r="F1" s="264"/>
      <c r="G1" s="264"/>
      <c r="H1" s="264"/>
      <c r="I1" s="264"/>
      <c r="J1" s="264"/>
    </row>
    <row r="2" spans="1:16" s="45" customFormat="1" ht="24.95" customHeight="1" thickBot="1" x14ac:dyDescent="0.25"/>
    <row r="3" spans="1:16" s="45" customFormat="1" ht="24.95" customHeight="1" thickBot="1" x14ac:dyDescent="0.25">
      <c r="A3" s="869" t="s">
        <v>144</v>
      </c>
      <c r="B3" s="856" t="s">
        <v>159</v>
      </c>
      <c r="C3" s="860" t="s">
        <v>878</v>
      </c>
      <c r="D3" s="854" t="s">
        <v>853</v>
      </c>
      <c r="E3" s="855"/>
      <c r="F3" s="854" t="s">
        <v>855</v>
      </c>
      <c r="G3" s="862"/>
      <c r="H3" s="855"/>
      <c r="I3" s="860" t="s">
        <v>164</v>
      </c>
      <c r="J3" s="854" t="s">
        <v>857</v>
      </c>
      <c r="K3" s="862"/>
      <c r="L3" s="855"/>
      <c r="M3" s="858" t="s">
        <v>24</v>
      </c>
      <c r="N3" s="879"/>
      <c r="O3" s="879"/>
      <c r="P3" s="871"/>
    </row>
    <row r="4" spans="1:16" s="45" customFormat="1" ht="24.95" customHeight="1" x14ac:dyDescent="0.2">
      <c r="A4" s="869"/>
      <c r="B4" s="856"/>
      <c r="C4" s="904"/>
      <c r="D4" s="875" t="s">
        <v>162</v>
      </c>
      <c r="E4" s="873" t="s">
        <v>163</v>
      </c>
      <c r="F4" s="875" t="s">
        <v>162</v>
      </c>
      <c r="G4" s="922" t="s">
        <v>163</v>
      </c>
      <c r="H4" s="923" t="s">
        <v>3</v>
      </c>
      <c r="I4" s="904"/>
      <c r="J4" s="875" t="s">
        <v>162</v>
      </c>
      <c r="K4" s="922" t="s">
        <v>163</v>
      </c>
      <c r="L4" s="919" t="s">
        <v>3</v>
      </c>
      <c r="M4" s="866" t="s">
        <v>7</v>
      </c>
      <c r="N4" s="867"/>
      <c r="O4" s="867" t="s">
        <v>3</v>
      </c>
      <c r="P4" s="868"/>
    </row>
    <row r="5" spans="1:16" s="45" customFormat="1" ht="24.95" customHeight="1" thickBot="1" x14ac:dyDescent="0.25">
      <c r="A5" s="869"/>
      <c r="B5" s="856"/>
      <c r="C5" s="861"/>
      <c r="D5" s="876"/>
      <c r="E5" s="874"/>
      <c r="F5" s="876"/>
      <c r="G5" s="920"/>
      <c r="H5" s="874"/>
      <c r="I5" s="861"/>
      <c r="J5" s="876"/>
      <c r="K5" s="920"/>
      <c r="L5" s="920"/>
      <c r="M5" s="103" t="s">
        <v>165</v>
      </c>
      <c r="N5" s="104" t="s">
        <v>384</v>
      </c>
      <c r="O5" s="104" t="s">
        <v>165</v>
      </c>
      <c r="P5" s="105" t="s">
        <v>384</v>
      </c>
    </row>
    <row r="6" spans="1:16" s="45" customFormat="1" ht="24.95" customHeight="1" thickBot="1" x14ac:dyDescent="0.25">
      <c r="A6" s="892" t="s">
        <v>147</v>
      </c>
      <c r="B6" s="894"/>
      <c r="C6" s="267"/>
      <c r="D6" s="268"/>
      <c r="E6" s="269"/>
      <c r="F6" s="216">
        <v>0</v>
      </c>
      <c r="G6" s="217">
        <v>0</v>
      </c>
      <c r="H6" s="270">
        <f t="shared" ref="H6:H17" si="0">IF(COUNT(F6:G6)=0,"",SUM(F6:G6))</f>
        <v>0</v>
      </c>
      <c r="I6" s="271"/>
      <c r="J6" s="216">
        <v>0</v>
      </c>
      <c r="K6" s="217">
        <v>0</v>
      </c>
      <c r="L6" s="270">
        <f t="shared" ref="L6:L17" si="1">IF(COUNT(J6:K6)=0,"",SUM(J6:K6))</f>
        <v>0</v>
      </c>
      <c r="M6" s="75">
        <v>0</v>
      </c>
      <c r="N6" s="272">
        <v>0</v>
      </c>
      <c r="O6" s="272">
        <v>0</v>
      </c>
      <c r="P6" s="78">
        <v>0</v>
      </c>
    </row>
    <row r="7" spans="1:16" s="45" customFormat="1" ht="24.95" customHeight="1" thickBot="1" x14ac:dyDescent="0.25">
      <c r="A7" s="892" t="s">
        <v>148</v>
      </c>
      <c r="B7" s="894"/>
      <c r="C7" s="267"/>
      <c r="D7" s="268"/>
      <c r="E7" s="269"/>
      <c r="F7" s="663">
        <v>6988.7034999999969</v>
      </c>
      <c r="G7" s="664" t="s">
        <v>884</v>
      </c>
      <c r="H7" s="270">
        <f t="shared" si="0"/>
        <v>6988.7034999999969</v>
      </c>
      <c r="I7" s="271"/>
      <c r="J7" s="216">
        <v>619</v>
      </c>
      <c r="K7" s="664" t="s">
        <v>884</v>
      </c>
      <c r="L7" s="270">
        <f t="shared" si="1"/>
        <v>619</v>
      </c>
      <c r="M7" s="663">
        <v>4841</v>
      </c>
      <c r="N7" s="665">
        <v>0</v>
      </c>
      <c r="O7" s="665">
        <v>11002.750630000008</v>
      </c>
      <c r="P7" s="666">
        <v>0</v>
      </c>
    </row>
    <row r="8" spans="1:16" s="45" customFormat="1" ht="24.95" customHeight="1" thickBot="1" x14ac:dyDescent="0.25">
      <c r="A8" s="892" t="s">
        <v>149</v>
      </c>
      <c r="B8" s="894"/>
      <c r="C8" s="267"/>
      <c r="D8" s="268"/>
      <c r="E8" s="269"/>
      <c r="F8" s="216">
        <v>0</v>
      </c>
      <c r="G8" s="217">
        <v>0</v>
      </c>
      <c r="H8" s="270">
        <f t="shared" si="0"/>
        <v>0</v>
      </c>
      <c r="I8" s="271"/>
      <c r="J8" s="216">
        <v>0</v>
      </c>
      <c r="K8" s="217">
        <v>0</v>
      </c>
      <c r="L8" s="270">
        <f t="shared" si="1"/>
        <v>0</v>
      </c>
      <c r="M8" s="216">
        <v>0</v>
      </c>
      <c r="N8" s="273">
        <v>0</v>
      </c>
      <c r="O8" s="273">
        <v>0</v>
      </c>
      <c r="P8" s="218">
        <v>0</v>
      </c>
    </row>
    <row r="9" spans="1:16" s="45" customFormat="1" ht="24.95" customHeight="1" x14ac:dyDescent="0.2">
      <c r="A9" s="863" t="s">
        <v>150</v>
      </c>
      <c r="B9" s="274" t="s">
        <v>161</v>
      </c>
      <c r="C9" s="275"/>
      <c r="D9" s="276"/>
      <c r="E9" s="277"/>
      <c r="F9" s="50">
        <v>0</v>
      </c>
      <c r="G9" s="69">
        <v>0</v>
      </c>
      <c r="H9" s="70">
        <f t="shared" si="0"/>
        <v>0</v>
      </c>
      <c r="I9" s="186"/>
      <c r="J9" s="50">
        <v>0</v>
      </c>
      <c r="K9" s="69">
        <v>0</v>
      </c>
      <c r="L9" s="70">
        <f t="shared" si="1"/>
        <v>0</v>
      </c>
      <c r="M9" s="50">
        <v>0</v>
      </c>
      <c r="N9" s="250">
        <v>0</v>
      </c>
      <c r="O9" s="250">
        <v>0</v>
      </c>
      <c r="P9" s="51">
        <v>0</v>
      </c>
    </row>
    <row r="10" spans="1:16" s="45" customFormat="1" ht="24.95" customHeight="1" x14ac:dyDescent="0.2">
      <c r="A10" s="864"/>
      <c r="B10" s="278" t="s">
        <v>151</v>
      </c>
      <c r="C10" s="280"/>
      <c r="D10" s="281"/>
      <c r="E10" s="282"/>
      <c r="F10" s="54">
        <v>0</v>
      </c>
      <c r="G10" s="72">
        <v>0</v>
      </c>
      <c r="H10" s="123">
        <f t="shared" si="0"/>
        <v>0</v>
      </c>
      <c r="I10" s="181"/>
      <c r="J10" s="54">
        <v>0</v>
      </c>
      <c r="K10" s="72">
        <v>0</v>
      </c>
      <c r="L10" s="123">
        <f t="shared" si="1"/>
        <v>0</v>
      </c>
      <c r="M10" s="54">
        <v>0</v>
      </c>
      <c r="N10" s="283">
        <v>0</v>
      </c>
      <c r="O10" s="283">
        <v>0</v>
      </c>
      <c r="P10" s="55">
        <v>0</v>
      </c>
    </row>
    <row r="11" spans="1:16" s="45" customFormat="1" ht="24.95" customHeight="1" thickBot="1" x14ac:dyDescent="0.25">
      <c r="A11" s="864"/>
      <c r="B11" s="278" t="s">
        <v>152</v>
      </c>
      <c r="C11" s="280"/>
      <c r="D11" s="281"/>
      <c r="E11" s="282"/>
      <c r="F11" s="54">
        <v>0</v>
      </c>
      <c r="G11" s="72">
        <v>0</v>
      </c>
      <c r="H11" s="123">
        <f t="shared" si="0"/>
        <v>0</v>
      </c>
      <c r="I11" s="181"/>
      <c r="J11" s="54">
        <v>0</v>
      </c>
      <c r="K11" s="72">
        <v>0</v>
      </c>
      <c r="L11" s="123">
        <f t="shared" si="1"/>
        <v>0</v>
      </c>
      <c r="M11" s="54">
        <v>0</v>
      </c>
      <c r="N11" s="283">
        <v>0</v>
      </c>
      <c r="O11" s="283">
        <v>0</v>
      </c>
      <c r="P11" s="55">
        <v>0</v>
      </c>
    </row>
    <row r="12" spans="1:16" s="45" customFormat="1" ht="24.95" customHeight="1" thickBot="1" x14ac:dyDescent="0.25">
      <c r="A12" s="892" t="s">
        <v>135</v>
      </c>
      <c r="B12" s="894"/>
      <c r="C12" s="284"/>
      <c r="D12" s="285"/>
      <c r="E12" s="286"/>
      <c r="F12" s="287">
        <v>0</v>
      </c>
      <c r="G12" s="288">
        <v>0</v>
      </c>
      <c r="H12" s="289">
        <f t="shared" si="0"/>
        <v>0</v>
      </c>
      <c r="I12" s="290"/>
      <c r="J12" s="287">
        <v>0</v>
      </c>
      <c r="K12" s="288">
        <v>0</v>
      </c>
      <c r="L12" s="289">
        <f t="shared" si="1"/>
        <v>0</v>
      </c>
      <c r="M12" s="216">
        <v>0</v>
      </c>
      <c r="N12" s="273">
        <v>0</v>
      </c>
      <c r="O12" s="273">
        <v>0</v>
      </c>
      <c r="P12" s="218">
        <v>0</v>
      </c>
    </row>
    <row r="13" spans="1:16" s="45" customFormat="1" ht="24.95" customHeight="1" thickBot="1" x14ac:dyDescent="0.25">
      <c r="A13" s="892" t="s">
        <v>136</v>
      </c>
      <c r="B13" s="894"/>
      <c r="C13" s="267"/>
      <c r="D13" s="268"/>
      <c r="E13" s="269"/>
      <c r="F13" s="216">
        <v>0</v>
      </c>
      <c r="G13" s="217">
        <v>0</v>
      </c>
      <c r="H13" s="270">
        <f t="shared" si="0"/>
        <v>0</v>
      </c>
      <c r="I13" s="271"/>
      <c r="J13" s="216">
        <v>0</v>
      </c>
      <c r="K13" s="217">
        <v>0</v>
      </c>
      <c r="L13" s="270">
        <f t="shared" si="1"/>
        <v>0</v>
      </c>
      <c r="M13" s="75">
        <v>0</v>
      </c>
      <c r="N13" s="272">
        <v>0</v>
      </c>
      <c r="O13" s="272">
        <v>0</v>
      </c>
      <c r="P13" s="78">
        <v>0</v>
      </c>
    </row>
    <row r="14" spans="1:16" s="45" customFormat="1" ht="24.95" customHeight="1" thickBot="1" x14ac:dyDescent="0.25">
      <c r="A14" s="892" t="s">
        <v>137</v>
      </c>
      <c r="B14" s="894"/>
      <c r="C14" s="267"/>
      <c r="D14" s="268"/>
      <c r="E14" s="269"/>
      <c r="F14" s="663">
        <v>34601.95370000002</v>
      </c>
      <c r="G14" s="664" t="s">
        <v>884</v>
      </c>
      <c r="H14" s="270">
        <f t="shared" si="0"/>
        <v>34601.95370000002</v>
      </c>
      <c r="I14" s="271"/>
      <c r="J14" s="216">
        <v>1141</v>
      </c>
      <c r="K14" s="664" t="s">
        <v>884</v>
      </c>
      <c r="L14" s="270">
        <f t="shared" si="1"/>
        <v>1141</v>
      </c>
      <c r="M14" s="663">
        <v>20582.404750000005</v>
      </c>
      <c r="N14" s="665">
        <v>0</v>
      </c>
      <c r="O14" s="665">
        <v>34329.084960000051</v>
      </c>
      <c r="P14" s="666">
        <v>0</v>
      </c>
    </row>
    <row r="15" spans="1:16" s="45" customFormat="1" ht="24.95" customHeight="1" thickBot="1" x14ac:dyDescent="0.25">
      <c r="A15" s="900" t="s">
        <v>138</v>
      </c>
      <c r="B15" s="933"/>
      <c r="C15" s="284"/>
      <c r="D15" s="285"/>
      <c r="E15" s="286"/>
      <c r="F15" s="667">
        <v>3488.4892999999934</v>
      </c>
      <c r="G15" s="668" t="s">
        <v>884</v>
      </c>
      <c r="H15" s="289">
        <f t="shared" si="0"/>
        <v>3488.4892999999934</v>
      </c>
      <c r="I15" s="290"/>
      <c r="J15" s="287">
        <v>3396</v>
      </c>
      <c r="K15" s="668" t="s">
        <v>884</v>
      </c>
      <c r="L15" s="289">
        <f t="shared" si="1"/>
        <v>3396</v>
      </c>
      <c r="M15" s="667">
        <v>16311.925639999985</v>
      </c>
      <c r="N15" s="674">
        <v>146.37311</v>
      </c>
      <c r="O15" s="674">
        <v>37072.558259999816</v>
      </c>
      <c r="P15" s="675">
        <v>332.66618000000005</v>
      </c>
    </row>
    <row r="16" spans="1:16" s="45" customFormat="1" ht="77.25" customHeight="1" x14ac:dyDescent="0.2">
      <c r="A16" s="934" t="s">
        <v>139</v>
      </c>
      <c r="B16" s="48" t="s">
        <v>153</v>
      </c>
      <c r="C16" s="186"/>
      <c r="D16" s="276"/>
      <c r="E16" s="277"/>
      <c r="F16" s="669">
        <v>0</v>
      </c>
      <c r="G16" s="660" t="s">
        <v>884</v>
      </c>
      <c r="H16" s="293">
        <f t="shared" si="0"/>
        <v>0</v>
      </c>
      <c r="I16" s="186"/>
      <c r="J16" s="50">
        <v>0</v>
      </c>
      <c r="K16" s="660" t="s">
        <v>884</v>
      </c>
      <c r="L16" s="70">
        <f t="shared" si="1"/>
        <v>0</v>
      </c>
      <c r="M16" s="669">
        <v>0</v>
      </c>
      <c r="N16" s="676">
        <v>0</v>
      </c>
      <c r="O16" s="676">
        <v>0</v>
      </c>
      <c r="P16" s="615">
        <v>0</v>
      </c>
    </row>
    <row r="17" spans="1:16" s="45" customFormat="1" ht="75" customHeight="1" x14ac:dyDescent="0.2">
      <c r="A17" s="935"/>
      <c r="B17" s="294" t="s">
        <v>154</v>
      </c>
      <c r="C17" s="181"/>
      <c r="D17" s="281"/>
      <c r="E17" s="282"/>
      <c r="F17" s="609">
        <v>64140.266300000039</v>
      </c>
      <c r="G17" s="670" t="s">
        <v>884</v>
      </c>
      <c r="H17" s="295">
        <f t="shared" si="0"/>
        <v>64140.266300000039</v>
      </c>
      <c r="I17" s="181"/>
      <c r="J17" s="54">
        <v>4043</v>
      </c>
      <c r="K17" s="670" t="s">
        <v>884</v>
      </c>
      <c r="L17" s="73">
        <f t="shared" si="1"/>
        <v>4043</v>
      </c>
      <c r="M17" s="609">
        <v>24180.019059999999</v>
      </c>
      <c r="N17" s="677">
        <v>0</v>
      </c>
      <c r="O17" s="677">
        <v>54954.589730000029</v>
      </c>
      <c r="P17" s="610">
        <v>0</v>
      </c>
    </row>
    <row r="18" spans="1:16" s="45" customFormat="1" ht="44.25" customHeight="1" thickBot="1" x14ac:dyDescent="0.25">
      <c r="A18" s="936"/>
      <c r="B18" s="296" t="s">
        <v>155</v>
      </c>
      <c r="C18" s="213"/>
      <c r="D18" s="297"/>
      <c r="E18" s="298"/>
      <c r="F18" s="620">
        <v>0</v>
      </c>
      <c r="G18" s="659" t="s">
        <v>884</v>
      </c>
      <c r="H18" s="299">
        <f>IF(COUNT(F18:G18)=0,"",SUM(F18:G18))</f>
        <v>0</v>
      </c>
      <c r="I18" s="213"/>
      <c r="J18" s="58">
        <v>0</v>
      </c>
      <c r="K18" s="659" t="s">
        <v>884</v>
      </c>
      <c r="L18" s="77">
        <f>IF(COUNT(J18:K18)=0,"",SUM(J18:K18))</f>
        <v>0</v>
      </c>
      <c r="M18" s="620">
        <v>0</v>
      </c>
      <c r="N18" s="678">
        <v>3.9039999999999998E-2</v>
      </c>
      <c r="O18" s="678">
        <v>0</v>
      </c>
      <c r="P18" s="621">
        <v>8.8730000000000003E-2</v>
      </c>
    </row>
    <row r="19" spans="1:16" s="45" customFormat="1" ht="24.95" customHeight="1" thickBot="1" x14ac:dyDescent="0.25">
      <c r="A19" s="892" t="s">
        <v>140</v>
      </c>
      <c r="B19" s="894"/>
      <c r="C19" s="300"/>
      <c r="D19" s="301"/>
      <c r="E19" s="302"/>
      <c r="F19" s="671">
        <v>541.83880000000022</v>
      </c>
      <c r="G19" s="672" t="s">
        <v>884</v>
      </c>
      <c r="H19" s="303">
        <f>IF(COUNT(F19:G19)=0,"",SUM(F19:G19))</f>
        <v>541.83880000000022</v>
      </c>
      <c r="I19" s="304"/>
      <c r="J19" s="121">
        <v>177</v>
      </c>
      <c r="K19" s="673" t="s">
        <v>884</v>
      </c>
      <c r="L19" s="303">
        <f>IF(COUNT(J19:K19)=0,"",SUM(J19:K19))</f>
        <v>177</v>
      </c>
      <c r="M19" s="679">
        <v>666.93340999999975</v>
      </c>
      <c r="N19" s="680">
        <v>0.13542000000000001</v>
      </c>
      <c r="O19" s="680">
        <v>1515.7575900000002</v>
      </c>
      <c r="P19" s="607">
        <v>0.30778000000000005</v>
      </c>
    </row>
    <row r="20" spans="1:16" s="45" customFormat="1" ht="24.95" customHeight="1" x14ac:dyDescent="0.2">
      <c r="A20" s="863" t="s">
        <v>141</v>
      </c>
      <c r="B20" s="274" t="s">
        <v>156</v>
      </c>
      <c r="C20" s="275"/>
      <c r="D20" s="276"/>
      <c r="E20" s="277"/>
      <c r="F20" s="276"/>
      <c r="G20" s="306"/>
      <c r="H20" s="51">
        <v>0</v>
      </c>
      <c r="I20" s="186"/>
      <c r="J20" s="50">
        <v>193</v>
      </c>
      <c r="K20" s="660" t="s">
        <v>884</v>
      </c>
      <c r="L20" s="70">
        <f>IF(COUNT(J20:K20)=0,"",SUM(J20:K20))</f>
        <v>193</v>
      </c>
      <c r="M20" s="614">
        <v>2278.8340800000001</v>
      </c>
      <c r="N20" s="661">
        <v>0</v>
      </c>
      <c r="O20" s="661">
        <v>5179.1683400000011</v>
      </c>
      <c r="P20" s="615">
        <v>0</v>
      </c>
    </row>
    <row r="21" spans="1:16" s="45" customFormat="1" ht="24.95" customHeight="1" thickBot="1" x14ac:dyDescent="0.25">
      <c r="A21" s="865"/>
      <c r="B21" s="307" t="s">
        <v>157</v>
      </c>
      <c r="C21" s="308"/>
      <c r="D21" s="297"/>
      <c r="E21" s="298"/>
      <c r="F21" s="658">
        <v>4.74</v>
      </c>
      <c r="G21" s="659" t="s">
        <v>884</v>
      </c>
      <c r="H21" s="303">
        <f>IF(COUNT(F21:G21)=0,"",SUM(F21:G21))</f>
        <v>4.74</v>
      </c>
      <c r="I21" s="213"/>
      <c r="J21" s="58">
        <v>3</v>
      </c>
      <c r="K21" s="659" t="s">
        <v>884</v>
      </c>
      <c r="L21" s="303">
        <f>IF(COUNT(J21:K21)=0,"",SUM(J21:K21))</f>
        <v>3</v>
      </c>
      <c r="M21" s="658">
        <v>3.39358</v>
      </c>
      <c r="N21" s="662">
        <v>0</v>
      </c>
      <c r="O21" s="662">
        <v>7.7126999999999999</v>
      </c>
      <c r="P21" s="621">
        <v>0</v>
      </c>
    </row>
    <row r="22" spans="1:16" s="45" customFormat="1" ht="24.95" customHeight="1" thickBot="1" x14ac:dyDescent="0.25">
      <c r="A22" s="892" t="s">
        <v>142</v>
      </c>
      <c r="B22" s="894"/>
      <c r="C22" s="267"/>
      <c r="D22" s="268"/>
      <c r="E22" s="269"/>
      <c r="F22" s="287"/>
      <c r="G22" s="288"/>
      <c r="H22" s="289" t="str">
        <f>IF(COUNT(F22:G22)=0,"",SUM(F22:G22))</f>
        <v/>
      </c>
      <c r="I22" s="271"/>
      <c r="J22" s="287"/>
      <c r="K22" s="288"/>
      <c r="L22" s="289" t="str">
        <f>IF(COUNT(J22:K22)=0,"",SUM(J22:K22))</f>
        <v/>
      </c>
      <c r="M22" s="287"/>
      <c r="N22" s="291"/>
      <c r="O22" s="291"/>
      <c r="P22" s="292"/>
    </row>
    <row r="23" spans="1:16" ht="24.95" customHeight="1" thickBot="1" x14ac:dyDescent="0.25">
      <c r="A23" s="926" t="s">
        <v>3</v>
      </c>
      <c r="B23" s="927"/>
      <c r="C23" s="309">
        <v>9572</v>
      </c>
      <c r="D23" s="246">
        <v>7875</v>
      </c>
      <c r="E23" s="657" t="s">
        <v>884</v>
      </c>
      <c r="F23" s="113">
        <f>IF(COUNT(F21:F22,F6:F19)=0,"",SUM(F21:F22,F6:F19))</f>
        <v>109765.99160000004</v>
      </c>
      <c r="G23" s="114">
        <f>IF(COUNT(G21:G22,G6:G19)=0,"",SUM(G21:G22,G6:G19))</f>
        <v>0</v>
      </c>
      <c r="H23" s="115">
        <f>IF(COUNT(H6:H22)=0,"",SUM(H6:H22))</f>
        <v>109765.99160000005</v>
      </c>
      <c r="I23" s="681">
        <v>109765.99160000004</v>
      </c>
      <c r="J23" s="113">
        <f t="shared" ref="J23:P23" si="2">IF(COUNT(J6:J22)=0,"",SUM(J6:J22))</f>
        <v>9572</v>
      </c>
      <c r="K23" s="114">
        <f t="shared" si="2"/>
        <v>0</v>
      </c>
      <c r="L23" s="252">
        <f t="shared" si="2"/>
        <v>9572</v>
      </c>
      <c r="M23" s="113">
        <f t="shared" si="2"/>
        <v>68864.510519999982</v>
      </c>
      <c r="N23" s="114">
        <f t="shared" si="2"/>
        <v>146.54757000000001</v>
      </c>
      <c r="O23" s="114">
        <f t="shared" si="2"/>
        <v>144061.62220999991</v>
      </c>
      <c r="P23" s="115">
        <f t="shared" si="2"/>
        <v>333.06269000000003</v>
      </c>
    </row>
    <row r="24" spans="1:16" ht="24.95" customHeight="1" x14ac:dyDescent="0.2">
      <c r="A24" s="310"/>
      <c r="B24" s="311"/>
      <c r="C24" s="259"/>
      <c r="D24" s="259"/>
      <c r="E24" s="259"/>
      <c r="F24" s="259"/>
      <c r="G24" s="259"/>
      <c r="H24" s="259"/>
      <c r="I24" s="259"/>
      <c r="J24" s="259"/>
      <c r="K24" s="259"/>
      <c r="L24" s="259"/>
      <c r="M24" s="259"/>
      <c r="N24" s="259"/>
      <c r="O24" s="259"/>
      <c r="P24" s="259"/>
    </row>
    <row r="25" spans="1:16" s="312" customFormat="1" ht="24.95" customHeight="1" thickBot="1" x14ac:dyDescent="0.25">
      <c r="A25" s="311"/>
      <c r="B25" s="311"/>
      <c r="C25" s="259"/>
      <c r="D25" s="259"/>
      <c r="E25" s="259"/>
      <c r="F25" s="259"/>
      <c r="G25" s="259"/>
      <c r="H25" s="259"/>
      <c r="I25" s="259"/>
      <c r="J25" s="259"/>
      <c r="K25" s="259"/>
      <c r="L25" s="259"/>
      <c r="M25" s="259"/>
      <c r="N25" s="259"/>
      <c r="O25" s="259"/>
      <c r="P25" s="259"/>
    </row>
    <row r="26" spans="1:16" s="45" customFormat="1" ht="24.95" customHeight="1" thickBot="1" x14ac:dyDescent="0.25">
      <c r="A26" s="869" t="s">
        <v>101</v>
      </c>
      <c r="B26" s="856" t="s">
        <v>144</v>
      </c>
      <c r="C26" s="860" t="s">
        <v>878</v>
      </c>
      <c r="D26" s="854" t="s">
        <v>853</v>
      </c>
      <c r="E26" s="855"/>
      <c r="F26" s="854" t="s">
        <v>855</v>
      </c>
      <c r="G26" s="862"/>
      <c r="H26" s="855"/>
      <c r="I26" s="860" t="s">
        <v>856</v>
      </c>
      <c r="J26" s="854" t="s">
        <v>857</v>
      </c>
      <c r="K26" s="862"/>
      <c r="L26" s="855"/>
      <c r="M26" s="858" t="s">
        <v>24</v>
      </c>
      <c r="N26" s="879"/>
      <c r="O26" s="879"/>
      <c r="P26" s="871"/>
    </row>
    <row r="27" spans="1:16" s="45" customFormat="1" ht="24.95" customHeight="1" x14ac:dyDescent="0.2">
      <c r="A27" s="869"/>
      <c r="B27" s="856"/>
      <c r="C27" s="904"/>
      <c r="D27" s="875" t="s">
        <v>162</v>
      </c>
      <c r="E27" s="873" t="s">
        <v>163</v>
      </c>
      <c r="F27" s="875" t="s">
        <v>162</v>
      </c>
      <c r="G27" s="922" t="s">
        <v>163</v>
      </c>
      <c r="H27" s="923" t="s">
        <v>3</v>
      </c>
      <c r="I27" s="904"/>
      <c r="J27" s="875" t="s">
        <v>162</v>
      </c>
      <c r="K27" s="922" t="s">
        <v>163</v>
      </c>
      <c r="L27" s="919" t="s">
        <v>3</v>
      </c>
      <c r="M27" s="866" t="s">
        <v>7</v>
      </c>
      <c r="N27" s="867"/>
      <c r="O27" s="867" t="s">
        <v>3</v>
      </c>
      <c r="P27" s="868"/>
    </row>
    <row r="28" spans="1:16" s="45" customFormat="1" ht="24.95" customHeight="1" thickBot="1" x14ac:dyDescent="0.25">
      <c r="A28" s="869"/>
      <c r="B28" s="856"/>
      <c r="C28" s="861"/>
      <c r="D28" s="876"/>
      <c r="E28" s="874"/>
      <c r="F28" s="876"/>
      <c r="G28" s="920"/>
      <c r="H28" s="874"/>
      <c r="I28" s="861"/>
      <c r="J28" s="876"/>
      <c r="K28" s="920"/>
      <c r="L28" s="920"/>
      <c r="M28" s="103" t="s">
        <v>165</v>
      </c>
      <c r="N28" s="104" t="s">
        <v>384</v>
      </c>
      <c r="O28" s="104" t="s">
        <v>165</v>
      </c>
      <c r="P28" s="105" t="s">
        <v>384</v>
      </c>
    </row>
    <row r="29" spans="1:16" s="45" customFormat="1" ht="24.95" customHeight="1" x14ac:dyDescent="0.2">
      <c r="A29" s="900" t="s">
        <v>143</v>
      </c>
      <c r="B29" s="274" t="s">
        <v>158</v>
      </c>
      <c r="C29" s="192">
        <v>0</v>
      </c>
      <c r="D29" s="276"/>
      <c r="E29" s="277"/>
      <c r="F29" s="276"/>
      <c r="G29" s="306"/>
      <c r="H29" s="277"/>
      <c r="I29" s="186"/>
      <c r="J29" s="276"/>
      <c r="K29" s="306"/>
      <c r="L29" s="277"/>
      <c r="M29" s="50">
        <v>0</v>
      </c>
      <c r="N29" s="250">
        <v>0</v>
      </c>
      <c r="O29" s="250">
        <v>0</v>
      </c>
      <c r="P29" s="51">
        <v>0</v>
      </c>
    </row>
    <row r="30" spans="1:16" s="45" customFormat="1" ht="24.95" customHeight="1" thickBot="1" x14ac:dyDescent="0.25">
      <c r="A30" s="902"/>
      <c r="B30" s="278" t="s">
        <v>160</v>
      </c>
      <c r="C30" s="177">
        <v>2</v>
      </c>
      <c r="D30" s="313"/>
      <c r="E30" s="314"/>
      <c r="F30" s="313"/>
      <c r="G30" s="315"/>
      <c r="H30" s="314"/>
      <c r="I30" s="182"/>
      <c r="J30" s="313"/>
      <c r="K30" s="315"/>
      <c r="L30" s="314"/>
      <c r="M30" s="682">
        <v>99.005420000000015</v>
      </c>
      <c r="N30" s="683">
        <v>0</v>
      </c>
      <c r="O30" s="684">
        <v>225.01233000000002</v>
      </c>
      <c r="P30" s="613">
        <v>0</v>
      </c>
    </row>
    <row r="31" spans="1:16" s="45" customFormat="1" ht="24.95" customHeight="1" thickBot="1" x14ac:dyDescent="0.25">
      <c r="A31" s="892" t="s">
        <v>145</v>
      </c>
      <c r="B31" s="894"/>
      <c r="C31" s="214">
        <v>3</v>
      </c>
      <c r="D31" s="268"/>
      <c r="E31" s="269"/>
      <c r="F31" s="268"/>
      <c r="G31" s="316"/>
      <c r="H31" s="269"/>
      <c r="I31" s="271"/>
      <c r="J31" s="268"/>
      <c r="K31" s="316"/>
      <c r="L31" s="269"/>
      <c r="M31" s="685">
        <v>418.20024000000012</v>
      </c>
      <c r="N31" s="665">
        <v>0</v>
      </c>
      <c r="O31" s="686">
        <v>950.45508000000007</v>
      </c>
      <c r="P31" s="666">
        <v>0</v>
      </c>
    </row>
    <row r="32" spans="1:16" ht="24.95" customHeight="1" thickBot="1" x14ac:dyDescent="0.25">
      <c r="A32" s="926" t="s">
        <v>3</v>
      </c>
      <c r="B32" s="927"/>
      <c r="C32" s="189">
        <f>IF(COUNT(C29:C30,C31)=0,"",SUM(C29:C30,C31))</f>
        <v>5</v>
      </c>
      <c r="D32" s="317"/>
      <c r="E32" s="318"/>
      <c r="F32" s="317"/>
      <c r="G32" s="319"/>
      <c r="H32" s="318"/>
      <c r="I32" s="320"/>
      <c r="J32" s="317"/>
      <c r="K32" s="319"/>
      <c r="L32" s="318"/>
      <c r="M32" s="62">
        <f>IF(COUNT(M29:M30,M31)=0,"",SUM(M29:M30,M31))</f>
        <v>517.20566000000008</v>
      </c>
      <c r="N32" s="80">
        <f>IF(COUNT(N29:N30,N31)=0,"",SUM(N29:N30,N31))</f>
        <v>0</v>
      </c>
      <c r="O32" s="321">
        <f>IF(COUNT(O29:O30,O31)=0,"",SUM(O29:O30,O31))</f>
        <v>1175.4674100000002</v>
      </c>
      <c r="P32" s="63">
        <f>IF(COUNT(P29:P30,P31)=0,"",SUM(P29:P30,P31))</f>
        <v>0</v>
      </c>
    </row>
    <row r="34" spans="1:1" s="117" customFormat="1" ht="24.95" customHeight="1" x14ac:dyDescent="0.2">
      <c r="A34" s="261" t="s">
        <v>146</v>
      </c>
    </row>
  </sheetData>
  <sheetProtection password="D63F" sheet="1" objects="1" scenarios="1" selectLockedCells="1"/>
  <mergeCells count="52">
    <mergeCell ref="C3:C5"/>
    <mergeCell ref="A9:A11"/>
    <mergeCell ref="F4:F5"/>
    <mergeCell ref="A20:A21"/>
    <mergeCell ref="A8:B8"/>
    <mergeCell ref="A3:A5"/>
    <mergeCell ref="B3:B5"/>
    <mergeCell ref="E4:E5"/>
    <mergeCell ref="D4:D5"/>
    <mergeCell ref="D3:E3"/>
    <mergeCell ref="A7:B7"/>
    <mergeCell ref="A6:B6"/>
    <mergeCell ref="F3:H3"/>
    <mergeCell ref="M26:P26"/>
    <mergeCell ref="A32:B32"/>
    <mergeCell ref="A13:B13"/>
    <mergeCell ref="A12:B12"/>
    <mergeCell ref="A14:B14"/>
    <mergeCell ref="A15:B15"/>
    <mergeCell ref="A26:A28"/>
    <mergeCell ref="B26:B28"/>
    <mergeCell ref="A31:B31"/>
    <mergeCell ref="A19:B19"/>
    <mergeCell ref="A22:B22"/>
    <mergeCell ref="A29:A30"/>
    <mergeCell ref="A23:B23"/>
    <mergeCell ref="A16:A18"/>
    <mergeCell ref="C26:C28"/>
    <mergeCell ref="K27:K28"/>
    <mergeCell ref="L4:L5"/>
    <mergeCell ref="O4:P4"/>
    <mergeCell ref="F26:H26"/>
    <mergeCell ref="I26:I28"/>
    <mergeCell ref="H4:H5"/>
    <mergeCell ref="G4:G5"/>
    <mergeCell ref="I3:I5"/>
    <mergeCell ref="M3:P3"/>
    <mergeCell ref="J4:J5"/>
    <mergeCell ref="K4:K5"/>
    <mergeCell ref="J3:L3"/>
    <mergeCell ref="M4:N4"/>
    <mergeCell ref="M27:N27"/>
    <mergeCell ref="O27:P27"/>
    <mergeCell ref="J26:L26"/>
    <mergeCell ref="J27:J28"/>
    <mergeCell ref="L27:L28"/>
    <mergeCell ref="D26:E26"/>
    <mergeCell ref="H27:H28"/>
    <mergeCell ref="D27:D28"/>
    <mergeCell ref="E27:E28"/>
    <mergeCell ref="F27:F28"/>
    <mergeCell ref="G27:G28"/>
  </mergeCells>
  <phoneticPr fontId="5" type="noConversion"/>
  <pageMargins left="0.25" right="0.25" top="0.75" bottom="0.75" header="0.3" footer="0.3"/>
  <pageSetup paperSize="9" scale="51" orientation="landscape" r:id="rId1"/>
  <headerFooter alignWithMargins="0">
    <oddHeader>&amp;L&amp;UMeasure : Modernisation of farms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>
    <pageSetUpPr fitToPage="1"/>
  </sheetPr>
  <dimension ref="A1:J4"/>
  <sheetViews>
    <sheetView zoomScaleNormal="100" workbookViewId="0">
      <selection activeCell="F25" sqref="F25"/>
    </sheetView>
  </sheetViews>
  <sheetFormatPr defaultRowHeight="24.95" customHeight="1" x14ac:dyDescent="0.2"/>
  <cols>
    <col min="1" max="1" width="27.28515625" style="45" customWidth="1"/>
    <col min="2" max="2" width="49" style="45" customWidth="1"/>
    <col min="3" max="3" width="33.7109375" style="45" customWidth="1"/>
    <col min="4" max="16384" width="9.140625" style="45"/>
  </cols>
  <sheetData>
    <row r="1" spans="1:10" s="64" customFormat="1" ht="24.95" customHeight="1" x14ac:dyDescent="0.2">
      <c r="A1" s="25" t="s">
        <v>467</v>
      </c>
      <c r="B1" s="100" t="s">
        <v>800</v>
      </c>
      <c r="C1" s="100"/>
      <c r="D1" s="100"/>
      <c r="E1" s="100"/>
      <c r="F1" s="100"/>
      <c r="G1" s="100"/>
      <c r="H1" s="100"/>
      <c r="I1" s="100"/>
      <c r="J1" s="100"/>
    </row>
    <row r="2" spans="1:10" s="64" customFormat="1" ht="24.95" customHeight="1" thickBot="1" x14ac:dyDescent="0.25"/>
    <row r="3" spans="1:10" ht="24.95" customHeight="1" thickBot="1" x14ac:dyDescent="0.25">
      <c r="A3" s="101" t="s">
        <v>144</v>
      </c>
      <c r="B3" s="127" t="s">
        <v>166</v>
      </c>
    </row>
    <row r="4" spans="1:10" s="262" customFormat="1" ht="24.95" customHeight="1" thickBot="1" x14ac:dyDescent="0.25">
      <c r="A4" s="212" t="s">
        <v>156</v>
      </c>
      <c r="B4" s="687">
        <v>4429.2499999999982</v>
      </c>
    </row>
  </sheetData>
  <sheetProtection password="D63F" sheet="1" objects="1" scenarios="1" selectLockedCells="1"/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K14"/>
  <sheetViews>
    <sheetView topLeftCell="A7" workbookViewId="0">
      <selection activeCell="F25" sqref="F25"/>
    </sheetView>
  </sheetViews>
  <sheetFormatPr defaultRowHeight="24.95" customHeight="1" x14ac:dyDescent="0.2"/>
  <cols>
    <col min="1" max="1" width="53.5703125" style="64" bestFit="1" customWidth="1"/>
    <col min="2" max="2" width="17.7109375" style="64" customWidth="1"/>
    <col min="3" max="3" width="14.85546875" style="64" customWidth="1"/>
    <col min="4" max="4" width="15" style="64" customWidth="1"/>
    <col min="5" max="8" width="15.7109375" style="64" customWidth="1"/>
    <col min="9" max="16384" width="9.140625" style="64"/>
  </cols>
  <sheetData>
    <row r="1" spans="1:11" ht="24.95" customHeight="1" x14ac:dyDescent="0.2">
      <c r="A1" s="25" t="s">
        <v>435</v>
      </c>
      <c r="B1" s="100" t="s">
        <v>801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thickBot="1" x14ac:dyDescent="0.25">
      <c r="A3" s="856" t="s">
        <v>168</v>
      </c>
      <c r="B3" s="860" t="s">
        <v>878</v>
      </c>
      <c r="C3" s="860" t="s">
        <v>842</v>
      </c>
      <c r="D3" s="860" t="s">
        <v>857</v>
      </c>
      <c r="E3" s="858" t="s">
        <v>24</v>
      </c>
      <c r="F3" s="879"/>
      <c r="G3" s="879"/>
      <c r="H3" s="871"/>
      <c r="I3" s="190"/>
    </row>
    <row r="4" spans="1:11" s="156" customFormat="1" ht="24.95" customHeight="1" x14ac:dyDescent="0.2">
      <c r="A4" s="856"/>
      <c r="B4" s="904"/>
      <c r="C4" s="904"/>
      <c r="D4" s="904"/>
      <c r="E4" s="854" t="s">
        <v>7</v>
      </c>
      <c r="F4" s="855"/>
      <c r="G4" s="854" t="s">
        <v>3</v>
      </c>
      <c r="H4" s="855"/>
      <c r="I4" s="190"/>
    </row>
    <row r="5" spans="1:11" s="156" customFormat="1" ht="24.95" customHeight="1" thickBot="1" x14ac:dyDescent="0.25">
      <c r="A5" s="857"/>
      <c r="B5" s="904"/>
      <c r="C5" s="904"/>
      <c r="D5" s="904"/>
      <c r="E5" s="253" t="s">
        <v>165</v>
      </c>
      <c r="F5" s="47" t="s">
        <v>384</v>
      </c>
      <c r="G5" s="46" t="s">
        <v>165</v>
      </c>
      <c r="H5" s="47" t="s">
        <v>384</v>
      </c>
      <c r="I5" s="190"/>
    </row>
    <row r="6" spans="1:11" s="45" customFormat="1" ht="24.95" customHeight="1" x14ac:dyDescent="0.2">
      <c r="A6" s="107" t="s">
        <v>169</v>
      </c>
      <c r="B6" s="49">
        <v>0</v>
      </c>
      <c r="C6" s="49">
        <v>0</v>
      </c>
      <c r="D6" s="49">
        <v>0</v>
      </c>
      <c r="E6" s="50">
        <v>0</v>
      </c>
      <c r="F6" s="51">
        <v>0</v>
      </c>
      <c r="G6" s="191">
        <v>0</v>
      </c>
      <c r="H6" s="51">
        <v>0</v>
      </c>
      <c r="I6" s="176"/>
    </row>
    <row r="7" spans="1:11" s="45" customFormat="1" ht="24.95" customHeight="1" x14ac:dyDescent="0.2">
      <c r="A7" s="109" t="s">
        <v>170</v>
      </c>
      <c r="B7" s="53">
        <v>505</v>
      </c>
      <c r="C7" s="53">
        <v>489</v>
      </c>
      <c r="D7" s="53">
        <v>505</v>
      </c>
      <c r="E7" s="54">
        <v>6579.3918000000058</v>
      </c>
      <c r="F7" s="55">
        <v>0</v>
      </c>
      <c r="G7" s="193">
        <v>14953.163000000015</v>
      </c>
      <c r="H7" s="55">
        <v>0</v>
      </c>
      <c r="I7" s="176"/>
    </row>
    <row r="8" spans="1:11" s="45" customFormat="1" ht="24.95" customHeight="1" x14ac:dyDescent="0.2">
      <c r="A8" s="109" t="s">
        <v>171</v>
      </c>
      <c r="B8" s="53">
        <v>0</v>
      </c>
      <c r="C8" s="53">
        <v>0</v>
      </c>
      <c r="D8" s="53">
        <v>0</v>
      </c>
      <c r="E8" s="54">
        <v>0</v>
      </c>
      <c r="F8" s="55">
        <v>0</v>
      </c>
      <c r="G8" s="193">
        <v>0</v>
      </c>
      <c r="H8" s="55">
        <v>0</v>
      </c>
      <c r="I8" s="176"/>
    </row>
    <row r="9" spans="1:11" s="45" customFormat="1" ht="24.95" customHeight="1" x14ac:dyDescent="0.2">
      <c r="A9" s="109" t="s">
        <v>172</v>
      </c>
      <c r="B9" s="53">
        <v>0</v>
      </c>
      <c r="C9" s="53">
        <v>0</v>
      </c>
      <c r="D9" s="53">
        <v>0</v>
      </c>
      <c r="E9" s="54">
        <v>0</v>
      </c>
      <c r="F9" s="55">
        <v>0</v>
      </c>
      <c r="G9" s="193">
        <v>0</v>
      </c>
      <c r="H9" s="55">
        <v>0</v>
      </c>
      <c r="I9" s="176"/>
    </row>
    <row r="10" spans="1:11" s="45" customFormat="1" ht="24.95" customHeight="1" thickBot="1" x14ac:dyDescent="0.25">
      <c r="A10" s="111" t="s">
        <v>167</v>
      </c>
      <c r="B10" s="57">
        <v>12</v>
      </c>
      <c r="C10" s="57">
        <v>12</v>
      </c>
      <c r="D10" s="57">
        <v>12</v>
      </c>
      <c r="E10" s="58">
        <v>126.28661</v>
      </c>
      <c r="F10" s="59">
        <v>0</v>
      </c>
      <c r="G10" s="194">
        <v>287.01506000000006</v>
      </c>
      <c r="H10" s="59">
        <v>0</v>
      </c>
      <c r="I10" s="176"/>
    </row>
    <row r="11" spans="1:11" ht="24.95" customHeight="1" thickBot="1" x14ac:dyDescent="0.25">
      <c r="A11" s="229" t="s">
        <v>3</v>
      </c>
      <c r="B11" s="241">
        <f t="shared" ref="B11:H11" si="0">IF(COUNT(B6:B10)=0,"",SUM(B6:B10))</f>
        <v>517</v>
      </c>
      <c r="C11" s="241">
        <f t="shared" si="0"/>
        <v>501</v>
      </c>
      <c r="D11" s="241">
        <f t="shared" si="0"/>
        <v>517</v>
      </c>
      <c r="E11" s="242">
        <f t="shared" si="0"/>
        <v>6705.6784100000059</v>
      </c>
      <c r="F11" s="244">
        <f t="shared" si="0"/>
        <v>0</v>
      </c>
      <c r="G11" s="242">
        <f t="shared" si="0"/>
        <v>15240.178060000015</v>
      </c>
      <c r="H11" s="244">
        <f t="shared" si="0"/>
        <v>0</v>
      </c>
      <c r="I11" s="196"/>
    </row>
    <row r="12" spans="1:11" ht="24.95" customHeight="1" thickBot="1" x14ac:dyDescent="0.25">
      <c r="A12" s="254" t="s">
        <v>13</v>
      </c>
      <c r="B12" s="255"/>
      <c r="C12" s="255"/>
      <c r="D12" s="183">
        <v>0</v>
      </c>
      <c r="E12" s="246">
        <v>0</v>
      </c>
      <c r="F12" s="256"/>
      <c r="G12" s="257">
        <v>0</v>
      </c>
      <c r="H12" s="256"/>
    </row>
    <row r="13" spans="1:11" s="260" customFormat="1" ht="24.95" customHeight="1" x14ac:dyDescent="0.2">
      <c r="A13" s="258"/>
      <c r="B13" s="259"/>
      <c r="C13" s="259"/>
      <c r="D13" s="259"/>
      <c r="E13" s="259"/>
      <c r="F13" s="259"/>
      <c r="G13" s="259"/>
      <c r="H13" s="259"/>
    </row>
    <row r="14" spans="1:11" ht="24.95" customHeight="1" x14ac:dyDescent="0.2">
      <c r="A14" s="261" t="s">
        <v>146</v>
      </c>
    </row>
  </sheetData>
  <sheetProtection password="D63F" sheet="1" objects="1" scenarios="1" selectLockedCells="1"/>
  <mergeCells count="7">
    <mergeCell ref="A3:A5"/>
    <mergeCell ref="C3:C5"/>
    <mergeCell ref="D3:D5"/>
    <mergeCell ref="E3:H3"/>
    <mergeCell ref="B3:B5"/>
    <mergeCell ref="G4:H4"/>
    <mergeCell ref="E4:F4"/>
  </mergeCells>
  <phoneticPr fontId="5" type="noConversion"/>
  <pageMargins left="0.25" right="0.25" top="0.75" bottom="0.75" header="0.3" footer="0.3"/>
  <pageSetup paperSize="9" scale="88" orientation="landscape" r:id="rId1"/>
  <headerFooter alignWithMargins="0">
    <oddHeader>&amp;L&amp;UMeasure : Modernisation of farms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K10"/>
  <sheetViews>
    <sheetView topLeftCell="A4" workbookViewId="0">
      <selection activeCell="F25" sqref="F25"/>
    </sheetView>
  </sheetViews>
  <sheetFormatPr defaultRowHeight="24.95" customHeight="1" x14ac:dyDescent="0.2"/>
  <cols>
    <col min="1" max="1" width="23.5703125" style="64" customWidth="1"/>
    <col min="2" max="2" width="47" style="64" customWidth="1"/>
    <col min="3" max="3" width="19.5703125" style="64" customWidth="1"/>
    <col min="4" max="4" width="19.42578125" style="64" customWidth="1"/>
    <col min="5" max="6" width="15.7109375" style="64" customWidth="1"/>
    <col min="7" max="7" width="23.28515625" style="64" customWidth="1"/>
    <col min="8" max="16384" width="9.140625" style="64"/>
  </cols>
  <sheetData>
    <row r="1" spans="1:11" ht="24.95" customHeight="1" x14ac:dyDescent="0.2">
      <c r="A1" s="25" t="s">
        <v>436</v>
      </c>
      <c r="B1" s="100" t="s">
        <v>802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69" t="s">
        <v>61</v>
      </c>
      <c r="B3" s="856" t="s">
        <v>175</v>
      </c>
      <c r="C3" s="924" t="s">
        <v>878</v>
      </c>
      <c r="D3" s="924" t="s">
        <v>853</v>
      </c>
      <c r="E3" s="937" t="s">
        <v>24</v>
      </c>
      <c r="F3" s="938"/>
      <c r="G3" s="860" t="s">
        <v>836</v>
      </c>
    </row>
    <row r="4" spans="1:11" s="45" customFormat="1" ht="24.95" customHeight="1" thickBot="1" x14ac:dyDescent="0.25">
      <c r="A4" s="870"/>
      <c r="B4" s="857"/>
      <c r="C4" s="939"/>
      <c r="D4" s="939"/>
      <c r="E4" s="158" t="s">
        <v>7</v>
      </c>
      <c r="F4" s="201" t="s">
        <v>3</v>
      </c>
      <c r="G4" s="861"/>
    </row>
    <row r="5" spans="1:11" s="45" customFormat="1" ht="24.95" customHeight="1" x14ac:dyDescent="0.2">
      <c r="A5" s="863" t="s">
        <v>173</v>
      </c>
      <c r="B5" s="210" t="s">
        <v>176</v>
      </c>
      <c r="C5" s="49">
        <v>827</v>
      </c>
      <c r="D5" s="186"/>
      <c r="E5" s="669">
        <v>6328.9982200000031</v>
      </c>
      <c r="F5" s="661">
        <v>14384.08730000001</v>
      </c>
      <c r="G5" s="688">
        <v>16148.747530000004</v>
      </c>
    </row>
    <row r="6" spans="1:11" s="45" customFormat="1" ht="24.95" customHeight="1" thickBot="1" x14ac:dyDescent="0.25">
      <c r="A6" s="865"/>
      <c r="B6" s="211" t="s">
        <v>177</v>
      </c>
      <c r="C6" s="57">
        <v>83</v>
      </c>
      <c r="D6" s="213"/>
      <c r="E6" s="620">
        <v>1018.4254800000002</v>
      </c>
      <c r="F6" s="662">
        <v>2314.6034400000008</v>
      </c>
      <c r="G6" s="689">
        <v>3487.3086000000012</v>
      </c>
    </row>
    <row r="7" spans="1:11" s="45" customFormat="1" ht="24.95" customHeight="1" x14ac:dyDescent="0.2">
      <c r="A7" s="863" t="s">
        <v>174</v>
      </c>
      <c r="B7" s="210" t="s">
        <v>72</v>
      </c>
      <c r="C7" s="49">
        <v>0</v>
      </c>
      <c r="D7" s="186"/>
      <c r="E7" s="203">
        <v>0</v>
      </c>
      <c r="F7" s="250">
        <v>0</v>
      </c>
      <c r="G7" s="49">
        <v>0</v>
      </c>
    </row>
    <row r="8" spans="1:11" s="45" customFormat="1" ht="24.95" customHeight="1" thickBot="1" x14ac:dyDescent="0.25">
      <c r="A8" s="865"/>
      <c r="B8" s="211" t="s">
        <v>178</v>
      </c>
      <c r="C8" s="57">
        <v>0</v>
      </c>
      <c r="D8" s="213"/>
      <c r="E8" s="206">
        <v>0</v>
      </c>
      <c r="F8" s="251">
        <v>0</v>
      </c>
      <c r="G8" s="57">
        <v>0</v>
      </c>
    </row>
    <row r="9" spans="1:11" ht="24.95" customHeight="1" thickBot="1" x14ac:dyDescent="0.25">
      <c r="A9" s="887" t="s">
        <v>3</v>
      </c>
      <c r="B9" s="888"/>
      <c r="C9" s="165">
        <f>IF(COUNT(C5:C6,C7:C8)=0,"",SUM(C5:C6,C7:C8))</f>
        <v>910</v>
      </c>
      <c r="D9" s="183">
        <v>709</v>
      </c>
      <c r="E9" s="166">
        <f>IF(COUNT(E5:E6,E7:E8)=0,"",SUM(E5:E6,E7:E8))</f>
        <v>7347.423700000003</v>
      </c>
      <c r="F9" s="252">
        <f>IF(COUNT(F5:F6,F7:F8)=0,"",SUM(F5:F6,F7:F8))</f>
        <v>16698.690740000013</v>
      </c>
      <c r="G9" s="165">
        <f>IF(COUNT(G5:G6,G7:G8)=0,"",SUM(G5:G6,G7:G8))</f>
        <v>19636.056130000004</v>
      </c>
    </row>
    <row r="10" spans="1:11" ht="36.75" customHeight="1" thickBot="1" x14ac:dyDescent="0.25">
      <c r="A10" s="898" t="s">
        <v>13</v>
      </c>
      <c r="B10" s="899"/>
      <c r="C10" s="93">
        <v>0</v>
      </c>
      <c r="D10" s="319"/>
      <c r="E10" s="93">
        <v>0</v>
      </c>
      <c r="F10" s="93">
        <v>0</v>
      </c>
      <c r="G10" s="319"/>
    </row>
  </sheetData>
  <sheetProtection password="D63F" sheet="1" objects="1" scenarios="1" selectLockedCells="1"/>
  <mergeCells count="10">
    <mergeCell ref="E3:F3"/>
    <mergeCell ref="D3:D4"/>
    <mergeCell ref="G3:G4"/>
    <mergeCell ref="A5:A6"/>
    <mergeCell ref="A10:B10"/>
    <mergeCell ref="A7:A8"/>
    <mergeCell ref="A9:B9"/>
    <mergeCell ref="C3:C4"/>
    <mergeCell ref="A3:A4"/>
    <mergeCell ref="B3:B4"/>
  </mergeCells>
  <phoneticPr fontId="5" type="noConversion"/>
  <pageMargins left="0.25" right="0.25" top="0.75" bottom="0.75" header="0.3" footer="0.3"/>
  <pageSetup paperSize="9" scale="88" orientation="landscape" r:id="rId1"/>
  <headerFooter alignWithMargins="0">
    <oddHeader>&amp;L&amp;UMeasure : Modernisation of farms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K9"/>
  <sheetViews>
    <sheetView topLeftCell="A4" workbookViewId="0">
      <selection activeCell="I9" sqref="I9:J9"/>
    </sheetView>
  </sheetViews>
  <sheetFormatPr defaultRowHeight="24.95" customHeight="1" x14ac:dyDescent="0.2"/>
  <cols>
    <col min="1" max="1" width="46.42578125" style="64" customWidth="1"/>
    <col min="2" max="2" width="12.140625" style="64" customWidth="1"/>
    <col min="3" max="3" width="11.28515625" style="64" customWidth="1"/>
    <col min="4" max="8" width="12.7109375" style="64" customWidth="1"/>
    <col min="9" max="9" width="13.7109375" style="64" customWidth="1"/>
    <col min="10" max="10" width="14.85546875" style="64" customWidth="1"/>
    <col min="11" max="16384" width="9.140625" style="64"/>
  </cols>
  <sheetData>
    <row r="1" spans="1:11" ht="24.95" customHeight="1" x14ac:dyDescent="0.2">
      <c r="A1" s="25" t="s">
        <v>468</v>
      </c>
      <c r="B1" s="100" t="s">
        <v>803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940" t="s">
        <v>179</v>
      </c>
      <c r="B3" s="860" t="s">
        <v>878</v>
      </c>
      <c r="C3" s="860" t="s">
        <v>837</v>
      </c>
      <c r="D3" s="854" t="s">
        <v>858</v>
      </c>
      <c r="E3" s="862"/>
      <c r="F3" s="862"/>
      <c r="G3" s="862"/>
      <c r="H3" s="855"/>
      <c r="I3" s="866" t="s">
        <v>24</v>
      </c>
      <c r="J3" s="868"/>
    </row>
    <row r="4" spans="1:11" s="156" customFormat="1" ht="24.95" customHeight="1" thickBot="1" x14ac:dyDescent="0.25">
      <c r="A4" s="941"/>
      <c r="B4" s="904"/>
      <c r="C4" s="904"/>
      <c r="D4" s="46" t="s">
        <v>182</v>
      </c>
      <c r="E4" s="234" t="s">
        <v>183</v>
      </c>
      <c r="F4" s="234" t="s">
        <v>184</v>
      </c>
      <c r="G4" s="66" t="s">
        <v>185</v>
      </c>
      <c r="H4" s="47" t="s">
        <v>3</v>
      </c>
      <c r="I4" s="46" t="s">
        <v>7</v>
      </c>
      <c r="J4" s="47" t="s">
        <v>3</v>
      </c>
    </row>
    <row r="5" spans="1:11" s="45" customFormat="1" ht="24.95" customHeight="1" x14ac:dyDescent="0.2">
      <c r="A5" s="159" t="s">
        <v>180</v>
      </c>
      <c r="B5" s="49">
        <v>351</v>
      </c>
      <c r="C5" s="49">
        <v>314</v>
      </c>
      <c r="D5" s="690" t="s">
        <v>884</v>
      </c>
      <c r="E5" s="676">
        <v>282.07770000000005</v>
      </c>
      <c r="F5" s="676">
        <v>876.89500000000032</v>
      </c>
      <c r="G5" s="660" t="s">
        <v>884</v>
      </c>
      <c r="H5" s="70">
        <f>IF(COUNT(D5:G5)=0,"",SUM(D5:G5))</f>
        <v>1158.9727000000003</v>
      </c>
      <c r="I5" s="614">
        <v>2938.3944199999996</v>
      </c>
      <c r="J5" s="615">
        <v>4743.2739300000021</v>
      </c>
    </row>
    <row r="6" spans="1:11" s="45" customFormat="1" ht="24.95" customHeight="1" x14ac:dyDescent="0.2">
      <c r="A6" s="187" t="s">
        <v>181</v>
      </c>
      <c r="B6" s="53">
        <v>0</v>
      </c>
      <c r="C6" s="53">
        <v>0</v>
      </c>
      <c r="D6" s="54">
        <v>0</v>
      </c>
      <c r="E6" s="72">
        <v>0</v>
      </c>
      <c r="F6" s="72">
        <v>0</v>
      </c>
      <c r="G6" s="72">
        <v>0</v>
      </c>
      <c r="H6" s="73">
        <f>IF(COUNT(D6:G6)=0,"",SUM(D6:G6))</f>
        <v>0</v>
      </c>
      <c r="I6" s="54">
        <v>0</v>
      </c>
      <c r="J6" s="55">
        <v>0</v>
      </c>
    </row>
    <row r="7" spans="1:11" s="45" customFormat="1" ht="24.95" customHeight="1" thickBot="1" x14ac:dyDescent="0.25">
      <c r="A7" s="161" t="s">
        <v>12</v>
      </c>
      <c r="B7" s="57">
        <v>0</v>
      </c>
      <c r="C7" s="57">
        <v>0</v>
      </c>
      <c r="D7" s="58">
        <v>0</v>
      </c>
      <c r="E7" s="204">
        <v>0</v>
      </c>
      <c r="F7" s="204">
        <v>0</v>
      </c>
      <c r="G7" s="204">
        <v>0</v>
      </c>
      <c r="H7" s="77">
        <f>IF(COUNT(D7:G7)=0,"",SUM(D7:G7))</f>
        <v>0</v>
      </c>
      <c r="I7" s="58">
        <v>0</v>
      </c>
      <c r="J7" s="59">
        <v>0</v>
      </c>
    </row>
    <row r="8" spans="1:11" ht="24.95" customHeight="1" thickBot="1" x14ac:dyDescent="0.25">
      <c r="A8" s="112" t="s">
        <v>3</v>
      </c>
      <c r="B8" s="241">
        <f t="shared" ref="B8:J8" si="0">IF(COUNT(B5:B7)=0,"",SUM(B5:B7))</f>
        <v>351</v>
      </c>
      <c r="C8" s="241">
        <f t="shared" si="0"/>
        <v>314</v>
      </c>
      <c r="D8" s="242">
        <f t="shared" si="0"/>
        <v>0</v>
      </c>
      <c r="E8" s="243">
        <f t="shared" si="0"/>
        <v>282.07770000000005</v>
      </c>
      <c r="F8" s="243">
        <f t="shared" si="0"/>
        <v>876.89500000000032</v>
      </c>
      <c r="G8" s="243">
        <f t="shared" si="0"/>
        <v>0</v>
      </c>
      <c r="H8" s="244">
        <f t="shared" si="0"/>
        <v>1158.9727000000003</v>
      </c>
      <c r="I8" s="242">
        <f t="shared" si="0"/>
        <v>2938.3944199999996</v>
      </c>
      <c r="J8" s="244">
        <f t="shared" si="0"/>
        <v>4743.2739300000021</v>
      </c>
    </row>
    <row r="9" spans="1:11" ht="24.95" customHeight="1" thickBot="1" x14ac:dyDescent="0.25">
      <c r="A9" s="245" t="s">
        <v>13</v>
      </c>
      <c r="B9" s="183">
        <v>955</v>
      </c>
      <c r="C9" s="183">
        <v>955</v>
      </c>
      <c r="D9" s="246">
        <v>0</v>
      </c>
      <c r="E9" s="247">
        <v>2155</v>
      </c>
      <c r="F9" s="247">
        <v>0</v>
      </c>
      <c r="G9" s="247">
        <v>0</v>
      </c>
      <c r="H9" s="248">
        <v>0</v>
      </c>
      <c r="I9" s="249">
        <v>5472.3388456000002</v>
      </c>
      <c r="J9" s="248">
        <v>12437.133740000001</v>
      </c>
    </row>
  </sheetData>
  <sheetProtection password="D63F" sheet="1" objects="1" scenarios="1" selectLockedCells="1"/>
  <mergeCells count="5">
    <mergeCell ref="A3:A4"/>
    <mergeCell ref="I3:J3"/>
    <mergeCell ref="B3:B4"/>
    <mergeCell ref="C3:C4"/>
    <mergeCell ref="D3:H3"/>
  </mergeCells>
  <phoneticPr fontId="5" type="noConversion"/>
  <pageMargins left="0.25" right="0.25" top="0.75" bottom="0.75" header="0.3" footer="0.3"/>
  <pageSetup paperSize="9" scale="89" orientation="landscape" r:id="rId1"/>
  <headerFooter alignWithMargins="0">
    <oddHeader>&amp;L&amp;UMeasure : Modernisation of farms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K11"/>
  <sheetViews>
    <sheetView workbookViewId="0">
      <selection activeCell="I9" sqref="I9:J9"/>
    </sheetView>
  </sheetViews>
  <sheetFormatPr defaultRowHeight="24.95" customHeight="1" x14ac:dyDescent="0.2"/>
  <cols>
    <col min="1" max="1" width="46.42578125" style="64" customWidth="1"/>
    <col min="2" max="7" width="12.7109375" style="64" customWidth="1"/>
    <col min="8" max="9" width="17.7109375" style="64" customWidth="1"/>
    <col min="10" max="16384" width="9.140625" style="64"/>
  </cols>
  <sheetData>
    <row r="1" spans="1:11" ht="24.95" customHeight="1" x14ac:dyDescent="0.2">
      <c r="A1" s="25" t="s">
        <v>469</v>
      </c>
      <c r="B1" s="100" t="s">
        <v>803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186</v>
      </c>
      <c r="B3" s="860" t="s">
        <v>878</v>
      </c>
      <c r="C3" s="854" t="s">
        <v>858</v>
      </c>
      <c r="D3" s="862"/>
      <c r="E3" s="862"/>
      <c r="F3" s="862"/>
      <c r="G3" s="855"/>
      <c r="H3" s="866" t="s">
        <v>24</v>
      </c>
      <c r="I3" s="868"/>
    </row>
    <row r="4" spans="1:11" s="156" customFormat="1" ht="24.95" customHeight="1" thickBot="1" x14ac:dyDescent="0.25">
      <c r="A4" s="857"/>
      <c r="B4" s="904"/>
      <c r="C4" s="46" t="s">
        <v>182</v>
      </c>
      <c r="D4" s="234" t="s">
        <v>183</v>
      </c>
      <c r="E4" s="234" t="s">
        <v>184</v>
      </c>
      <c r="F4" s="66" t="s">
        <v>185</v>
      </c>
      <c r="G4" s="47" t="s">
        <v>3</v>
      </c>
      <c r="H4" s="46" t="s">
        <v>7</v>
      </c>
      <c r="I4" s="47" t="s">
        <v>3</v>
      </c>
    </row>
    <row r="5" spans="1:11" s="45" customFormat="1" ht="24.95" customHeight="1" x14ac:dyDescent="0.2">
      <c r="A5" s="159" t="s">
        <v>187</v>
      </c>
      <c r="B5" s="49">
        <v>0</v>
      </c>
      <c r="C5" s="50">
        <v>0</v>
      </c>
      <c r="D5" s="69">
        <v>0</v>
      </c>
      <c r="E5" s="69">
        <v>0</v>
      </c>
      <c r="F5" s="69">
        <v>0</v>
      </c>
      <c r="G5" s="70">
        <f t="shared" ref="G5:G10" si="0">IF(COUNT(C5:F5)=0,"",SUM(C5:F5))</f>
        <v>0</v>
      </c>
      <c r="H5" s="50">
        <v>0</v>
      </c>
      <c r="I5" s="51">
        <v>0</v>
      </c>
    </row>
    <row r="6" spans="1:11" s="45" customFormat="1" ht="24.95" customHeight="1" x14ac:dyDescent="0.2">
      <c r="A6" s="187" t="s">
        <v>188</v>
      </c>
      <c r="B6" s="53">
        <v>8</v>
      </c>
      <c r="C6" s="616" t="s">
        <v>884</v>
      </c>
      <c r="D6" s="677">
        <v>14.8102</v>
      </c>
      <c r="E6" s="677">
        <v>0</v>
      </c>
      <c r="F6" s="670" t="s">
        <v>884</v>
      </c>
      <c r="G6" s="73">
        <f t="shared" si="0"/>
        <v>14.8102</v>
      </c>
      <c r="H6" s="697">
        <v>83.012209999999996</v>
      </c>
      <c r="I6" s="610">
        <v>149.85634999999999</v>
      </c>
    </row>
    <row r="7" spans="1:11" s="45" customFormat="1" ht="24.95" customHeight="1" x14ac:dyDescent="0.2">
      <c r="A7" s="187" t="s">
        <v>189</v>
      </c>
      <c r="B7" s="53">
        <v>106</v>
      </c>
      <c r="C7" s="616" t="s">
        <v>884</v>
      </c>
      <c r="D7" s="677">
        <v>267.26749999999993</v>
      </c>
      <c r="E7" s="677">
        <v>0</v>
      </c>
      <c r="F7" s="670" t="s">
        <v>884</v>
      </c>
      <c r="G7" s="73">
        <f t="shared" si="0"/>
        <v>267.26749999999993</v>
      </c>
      <c r="H7" s="697">
        <v>1480.9235799999997</v>
      </c>
      <c r="I7" s="610">
        <v>2247.9200699999997</v>
      </c>
    </row>
    <row r="8" spans="1:11" s="45" customFormat="1" ht="24.95" customHeight="1" x14ac:dyDescent="0.2">
      <c r="A8" s="187" t="s">
        <v>190</v>
      </c>
      <c r="B8" s="691">
        <v>0</v>
      </c>
      <c r="C8" s="692">
        <v>0</v>
      </c>
      <c r="D8" s="693">
        <v>0</v>
      </c>
      <c r="E8" s="693">
        <v>0</v>
      </c>
      <c r="F8" s="693">
        <v>0</v>
      </c>
      <c r="G8" s="73">
        <f t="shared" si="0"/>
        <v>0</v>
      </c>
      <c r="H8" s="692">
        <v>0</v>
      </c>
      <c r="I8" s="698">
        <v>0</v>
      </c>
    </row>
    <row r="9" spans="1:11" s="45" customFormat="1" ht="24.95" customHeight="1" x14ac:dyDescent="0.2">
      <c r="A9" s="187" t="s">
        <v>191</v>
      </c>
      <c r="B9" s="53">
        <v>237</v>
      </c>
      <c r="C9" s="616" t="s">
        <v>884</v>
      </c>
      <c r="D9" s="677">
        <v>0</v>
      </c>
      <c r="E9" s="677">
        <v>876.89499999999953</v>
      </c>
      <c r="F9" s="670" t="s">
        <v>884</v>
      </c>
      <c r="G9" s="73">
        <f t="shared" si="0"/>
        <v>876.89499999999953</v>
      </c>
      <c r="H9" s="697">
        <v>1374.4586300000003</v>
      </c>
      <c r="I9" s="610">
        <v>2345.4975100000001</v>
      </c>
    </row>
    <row r="10" spans="1:11" s="45" customFormat="1" ht="24.95" customHeight="1" thickBot="1" x14ac:dyDescent="0.25">
      <c r="A10" s="161" t="s">
        <v>12</v>
      </c>
      <c r="B10" s="694">
        <v>0</v>
      </c>
      <c r="C10" s="695">
        <v>0</v>
      </c>
      <c r="D10" s="696">
        <v>0</v>
      </c>
      <c r="E10" s="696">
        <v>0</v>
      </c>
      <c r="F10" s="696">
        <v>0</v>
      </c>
      <c r="G10" s="77">
        <f t="shared" si="0"/>
        <v>0</v>
      </c>
      <c r="H10" s="695">
        <v>0</v>
      </c>
      <c r="I10" s="699">
        <v>0</v>
      </c>
    </row>
    <row r="11" spans="1:11" ht="24.95" customHeight="1" thickBot="1" x14ac:dyDescent="0.25">
      <c r="A11" s="112" t="s">
        <v>3</v>
      </c>
      <c r="B11" s="165">
        <f t="shared" ref="B11:I11" si="1">IF(COUNT(B5:B10)=0,"",SUM(B5:B10))</f>
        <v>351</v>
      </c>
      <c r="C11" s="113">
        <f t="shared" si="1"/>
        <v>0</v>
      </c>
      <c r="D11" s="114">
        <f t="shared" si="1"/>
        <v>282.07769999999994</v>
      </c>
      <c r="E11" s="114">
        <f t="shared" si="1"/>
        <v>876.89499999999953</v>
      </c>
      <c r="F11" s="114">
        <f t="shared" si="1"/>
        <v>0</v>
      </c>
      <c r="G11" s="115">
        <f t="shared" si="1"/>
        <v>1158.9726999999993</v>
      </c>
      <c r="H11" s="113">
        <f t="shared" si="1"/>
        <v>2938.3944200000001</v>
      </c>
      <c r="I11" s="115">
        <f t="shared" si="1"/>
        <v>4743.2739299999994</v>
      </c>
    </row>
  </sheetData>
  <sheetProtection password="D63F" sheet="1" objects="1" scenarios="1" selectLockedCells="1"/>
  <mergeCells count="4">
    <mergeCell ref="H3:I3"/>
    <mergeCell ref="B3:B4"/>
    <mergeCell ref="C3:G3"/>
    <mergeCell ref="A3:A4"/>
  </mergeCells>
  <phoneticPr fontId="5" type="noConversion"/>
  <pageMargins left="0.25" right="0.25" top="0.75" bottom="0.75" header="0.3" footer="0.3"/>
  <pageSetup paperSize="9" scale="92" orientation="landscape" r:id="rId1"/>
  <headerFooter alignWithMargins="0">
    <oddHeader>&amp;L&amp;UMeasure : Modernisation of farms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K10"/>
  <sheetViews>
    <sheetView topLeftCell="A4" workbookViewId="0">
      <selection activeCell="I9" sqref="I9:J9"/>
    </sheetView>
  </sheetViews>
  <sheetFormatPr defaultRowHeight="24.95" customHeight="1" x14ac:dyDescent="0.2"/>
  <cols>
    <col min="1" max="1" width="46.42578125" style="64" customWidth="1"/>
    <col min="2" max="7" width="12.7109375" style="64" customWidth="1"/>
    <col min="8" max="9" width="17.7109375" style="64" customWidth="1"/>
    <col min="10" max="16384" width="9.140625" style="64"/>
  </cols>
  <sheetData>
    <row r="1" spans="1:11" ht="24.95" customHeight="1" x14ac:dyDescent="0.2">
      <c r="A1" s="25" t="s">
        <v>470</v>
      </c>
      <c r="B1" s="100" t="s">
        <v>803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134</v>
      </c>
      <c r="B3" s="860" t="s">
        <v>878</v>
      </c>
      <c r="C3" s="854" t="s">
        <v>858</v>
      </c>
      <c r="D3" s="862"/>
      <c r="E3" s="862"/>
      <c r="F3" s="862"/>
      <c r="G3" s="855"/>
      <c r="H3" s="866" t="s">
        <v>24</v>
      </c>
      <c r="I3" s="868"/>
    </row>
    <row r="4" spans="1:11" s="156" customFormat="1" ht="24.95" customHeight="1" thickBot="1" x14ac:dyDescent="0.25">
      <c r="A4" s="857"/>
      <c r="B4" s="861"/>
      <c r="C4" s="103" t="s">
        <v>182</v>
      </c>
      <c r="D4" s="104" t="s">
        <v>183</v>
      </c>
      <c r="E4" s="104" t="s">
        <v>184</v>
      </c>
      <c r="F4" s="201" t="s">
        <v>185</v>
      </c>
      <c r="G4" s="105" t="s">
        <v>3</v>
      </c>
      <c r="H4" s="103" t="s">
        <v>7</v>
      </c>
      <c r="I4" s="105" t="s">
        <v>3</v>
      </c>
    </row>
    <row r="5" spans="1:11" s="45" customFormat="1" ht="24.95" customHeight="1" x14ac:dyDescent="0.2">
      <c r="A5" s="159" t="s">
        <v>192</v>
      </c>
      <c r="B5" s="160">
        <v>3</v>
      </c>
      <c r="C5" s="700" t="s">
        <v>884</v>
      </c>
      <c r="D5" s="701">
        <v>1.165</v>
      </c>
      <c r="E5" s="701">
        <v>10.6898</v>
      </c>
      <c r="F5" s="673" t="s">
        <v>884</v>
      </c>
      <c r="G5" s="123">
        <f>IF(COUNT(C5:F5)=0,"",SUM(C5:F5))</f>
        <v>11.854800000000001</v>
      </c>
      <c r="H5" s="679">
        <v>18.63625</v>
      </c>
      <c r="I5" s="607">
        <v>42.355110000000003</v>
      </c>
    </row>
    <row r="6" spans="1:11" s="45" customFormat="1" ht="24.95" customHeight="1" x14ac:dyDescent="0.2">
      <c r="A6" s="187" t="s">
        <v>193</v>
      </c>
      <c r="B6" s="53">
        <v>175</v>
      </c>
      <c r="C6" s="616" t="s">
        <v>884</v>
      </c>
      <c r="D6" s="677">
        <v>66.267500000000013</v>
      </c>
      <c r="E6" s="677">
        <v>428.47130000000004</v>
      </c>
      <c r="F6" s="670" t="s">
        <v>884</v>
      </c>
      <c r="G6" s="73">
        <f>IF(COUNT(C6:F6)=0,"",SUM(C6:F6))</f>
        <v>494.73880000000008</v>
      </c>
      <c r="H6" s="697">
        <v>950.45537000000002</v>
      </c>
      <c r="I6" s="610">
        <v>1623.1382399999998</v>
      </c>
    </row>
    <row r="7" spans="1:11" s="45" customFormat="1" ht="24.95" customHeight="1" x14ac:dyDescent="0.2">
      <c r="A7" s="187" t="s">
        <v>69</v>
      </c>
      <c r="B7" s="53"/>
      <c r="C7" s="54">
        <v>0</v>
      </c>
      <c r="D7" s="72">
        <v>0</v>
      </c>
      <c r="E7" s="72">
        <v>0</v>
      </c>
      <c r="F7" s="72">
        <v>0</v>
      </c>
      <c r="G7" s="73">
        <f>IF(COUNT(C7:F7)=0,"",SUM(C7:F7))</f>
        <v>0</v>
      </c>
      <c r="H7" s="54">
        <v>0</v>
      </c>
      <c r="I7" s="55">
        <v>0</v>
      </c>
    </row>
    <row r="8" spans="1:11" s="45" customFormat="1" ht="24.95" customHeight="1" x14ac:dyDescent="0.2">
      <c r="A8" s="227" t="s">
        <v>77</v>
      </c>
      <c r="B8" s="162">
        <v>56</v>
      </c>
      <c r="C8" s="702" t="s">
        <v>884</v>
      </c>
      <c r="D8" s="703">
        <v>82.005900000000025</v>
      </c>
      <c r="E8" s="703">
        <v>165.1103</v>
      </c>
      <c r="F8" s="704" t="s">
        <v>884</v>
      </c>
      <c r="G8" s="73">
        <f>IF(COUNT(C8:F8)=0,"",SUM(C8:F8))</f>
        <v>247.11620000000002</v>
      </c>
      <c r="H8" s="705">
        <v>722.61734000000024</v>
      </c>
      <c r="I8" s="613">
        <v>1147.7518300000002</v>
      </c>
    </row>
    <row r="9" spans="1:11" s="45" customFormat="1" ht="24.95" customHeight="1" thickBot="1" x14ac:dyDescent="0.25">
      <c r="A9" s="161" t="s">
        <v>194</v>
      </c>
      <c r="B9" s="162">
        <v>117</v>
      </c>
      <c r="C9" s="702" t="s">
        <v>884</v>
      </c>
      <c r="D9" s="703">
        <v>132.63929999999999</v>
      </c>
      <c r="E9" s="703">
        <v>272.62359999999995</v>
      </c>
      <c r="F9" s="704" t="s">
        <v>884</v>
      </c>
      <c r="G9" s="133">
        <f>IF(COUNT(C9:F9)=0,"",SUM(C9:F9))</f>
        <v>405.26289999999995</v>
      </c>
      <c r="H9" s="705">
        <v>1246.6854600000008</v>
      </c>
      <c r="I9" s="613">
        <v>1930.0287500000009</v>
      </c>
    </row>
    <row r="10" spans="1:11" ht="24.95" customHeight="1" thickBot="1" x14ac:dyDescent="0.25">
      <c r="A10" s="112" t="s">
        <v>3</v>
      </c>
      <c r="B10" s="165">
        <f t="shared" ref="B10:I10" si="0">IF(COUNT(B5:B9)=0,"",SUM(B5:B9))</f>
        <v>351</v>
      </c>
      <c r="C10" s="113">
        <f t="shared" si="0"/>
        <v>0</v>
      </c>
      <c r="D10" s="114">
        <f t="shared" si="0"/>
        <v>282.07770000000005</v>
      </c>
      <c r="E10" s="114">
        <f t="shared" si="0"/>
        <v>876.89499999999998</v>
      </c>
      <c r="F10" s="114">
        <f t="shared" si="0"/>
        <v>0</v>
      </c>
      <c r="G10" s="115">
        <f t="shared" si="0"/>
        <v>1158.9727</v>
      </c>
      <c r="H10" s="113">
        <f t="shared" si="0"/>
        <v>2938.3944200000014</v>
      </c>
      <c r="I10" s="115">
        <f t="shared" si="0"/>
        <v>4743.2739300000012</v>
      </c>
    </row>
  </sheetData>
  <sheetProtection password="D63F" sheet="1" objects="1" scenarios="1" selectLockedCells="1"/>
  <mergeCells count="4">
    <mergeCell ref="H3:I3"/>
    <mergeCell ref="B3:B4"/>
    <mergeCell ref="C3:G3"/>
    <mergeCell ref="A3:A4"/>
  </mergeCells>
  <phoneticPr fontId="5" type="noConversion"/>
  <pageMargins left="0.25" right="0.25" top="0.75" bottom="0.75" header="0.3" footer="0.3"/>
  <pageSetup paperSize="9" scale="92" orientation="landscape" r:id="rId1"/>
  <headerFooter alignWithMargins="0">
    <oddHeader>&amp;L&amp;UMeasure : Modernisation of farms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pageSetUpPr fitToPage="1"/>
  </sheetPr>
  <dimension ref="A1:K8"/>
  <sheetViews>
    <sheetView workbookViewId="0">
      <selection activeCell="I9" sqref="I9:J9"/>
    </sheetView>
  </sheetViews>
  <sheetFormatPr defaultRowHeight="24.95" customHeight="1" x14ac:dyDescent="0.2"/>
  <cols>
    <col min="1" max="1" width="17.140625" style="64" customWidth="1"/>
    <col min="2" max="2" width="21" style="64" customWidth="1"/>
    <col min="3" max="3" width="19.7109375" style="64" customWidth="1"/>
    <col min="4" max="9" width="15.7109375" style="64" customWidth="1"/>
    <col min="10" max="16384" width="9.140625" style="64"/>
  </cols>
  <sheetData>
    <row r="1" spans="1:11" ht="24.95" customHeight="1" x14ac:dyDescent="0.2">
      <c r="A1" s="25" t="s">
        <v>471</v>
      </c>
      <c r="B1" s="100" t="s">
        <v>804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195</v>
      </c>
      <c r="B3" s="860" t="s">
        <v>878</v>
      </c>
      <c r="C3" s="860" t="s">
        <v>837</v>
      </c>
      <c r="D3" s="854" t="s">
        <v>854</v>
      </c>
      <c r="E3" s="862"/>
      <c r="F3" s="862"/>
      <c r="G3" s="855"/>
      <c r="H3" s="866" t="s">
        <v>24</v>
      </c>
      <c r="I3" s="868"/>
    </row>
    <row r="4" spans="1:11" s="45" customFormat="1" ht="24.95" customHeight="1" thickBot="1" x14ac:dyDescent="0.25">
      <c r="A4" s="857"/>
      <c r="B4" s="861"/>
      <c r="C4" s="861"/>
      <c r="D4" s="103" t="s">
        <v>182</v>
      </c>
      <c r="E4" s="104" t="s">
        <v>183</v>
      </c>
      <c r="F4" s="201" t="s">
        <v>12</v>
      </c>
      <c r="G4" s="47" t="s">
        <v>3</v>
      </c>
      <c r="H4" s="46" t="s">
        <v>7</v>
      </c>
      <c r="I4" s="47" t="s">
        <v>3</v>
      </c>
    </row>
    <row r="5" spans="1:11" s="45" customFormat="1" ht="24.95" customHeight="1" x14ac:dyDescent="0.2">
      <c r="A5" s="107" t="s">
        <v>20</v>
      </c>
      <c r="B5" s="49">
        <v>2</v>
      </c>
      <c r="C5" s="49">
        <v>2</v>
      </c>
      <c r="D5" s="708" t="s">
        <v>884</v>
      </c>
      <c r="E5" s="676">
        <v>24.426100000000002</v>
      </c>
      <c r="F5" s="660" t="s">
        <v>884</v>
      </c>
      <c r="G5" s="70">
        <f>IF(COUNT(D5:F5)=0,"",SUM(D5:F5))</f>
        <v>24.426100000000002</v>
      </c>
      <c r="H5" s="614">
        <v>20.658279999999998</v>
      </c>
      <c r="I5" s="615">
        <v>27.544370000000004</v>
      </c>
    </row>
    <row r="6" spans="1:11" s="45" customFormat="1" ht="24.95" customHeight="1" x14ac:dyDescent="0.2">
      <c r="A6" s="109" t="s">
        <v>196</v>
      </c>
      <c r="B6" s="706" t="s">
        <v>884</v>
      </c>
      <c r="C6" s="706" t="s">
        <v>884</v>
      </c>
      <c r="D6" s="709" t="s">
        <v>884</v>
      </c>
      <c r="E6" s="670" t="s">
        <v>884</v>
      </c>
      <c r="F6" s="670" t="s">
        <v>884</v>
      </c>
      <c r="G6" s="73" t="str">
        <f>IF(COUNT(D6:F6)=0,"",SUM(D6:F6))</f>
        <v/>
      </c>
      <c r="H6" s="616" t="s">
        <v>884</v>
      </c>
      <c r="I6" s="617" t="s">
        <v>884</v>
      </c>
    </row>
    <row r="7" spans="1:11" s="45" customFormat="1" ht="24.95" customHeight="1" thickBot="1" x14ac:dyDescent="0.25">
      <c r="A7" s="111" t="s">
        <v>12</v>
      </c>
      <c r="B7" s="707" t="s">
        <v>884</v>
      </c>
      <c r="C7" s="707" t="s">
        <v>884</v>
      </c>
      <c r="D7" s="710" t="s">
        <v>884</v>
      </c>
      <c r="E7" s="659" t="s">
        <v>884</v>
      </c>
      <c r="F7" s="659" t="s">
        <v>884</v>
      </c>
      <c r="G7" s="77" t="str">
        <f>IF(COUNT(D7:F7)=0,"",SUM(D7:F7))</f>
        <v/>
      </c>
      <c r="H7" s="618" t="s">
        <v>884</v>
      </c>
      <c r="I7" s="619" t="s">
        <v>884</v>
      </c>
    </row>
    <row r="8" spans="1:11" ht="24.95" customHeight="1" thickBot="1" x14ac:dyDescent="0.25">
      <c r="A8" s="229" t="s">
        <v>3</v>
      </c>
      <c r="B8" s="240">
        <f t="shared" ref="B8:I8" si="0">IF(COUNT(B5:B7)=0,"",SUM(B5:B7))</f>
        <v>2</v>
      </c>
      <c r="C8" s="61">
        <f t="shared" si="0"/>
        <v>2</v>
      </c>
      <c r="D8" s="62" t="str">
        <f t="shared" si="0"/>
        <v/>
      </c>
      <c r="E8" s="80">
        <f t="shared" si="0"/>
        <v>24.426100000000002</v>
      </c>
      <c r="F8" s="80" t="str">
        <f t="shared" si="0"/>
        <v/>
      </c>
      <c r="G8" s="63">
        <f t="shared" si="0"/>
        <v>24.426100000000002</v>
      </c>
      <c r="H8" s="62">
        <f t="shared" si="0"/>
        <v>20.658279999999998</v>
      </c>
      <c r="I8" s="63">
        <f t="shared" si="0"/>
        <v>27.544370000000004</v>
      </c>
    </row>
  </sheetData>
  <sheetProtection password="D63F" sheet="1" objects="1" scenarios="1" selectLockedCells="1"/>
  <mergeCells count="5">
    <mergeCell ref="A3:A4"/>
    <mergeCell ref="H3:I3"/>
    <mergeCell ref="C3:C4"/>
    <mergeCell ref="D3:G3"/>
    <mergeCell ref="B3:B4"/>
  </mergeCells>
  <phoneticPr fontId="5" type="noConversion"/>
  <pageMargins left="0.25" right="0.25" top="0.75" bottom="0.75" header="0.3" footer="0.3"/>
  <pageSetup paperSize="9" scale="95" orientation="landscape" r:id="rId1"/>
  <headerFooter alignWithMargins="0">
    <oddHeader>&amp;L&amp;UMeasure : Modernisation of farms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K9"/>
  <sheetViews>
    <sheetView workbookViewId="0">
      <selection activeCell="I9" sqref="I9:J9"/>
    </sheetView>
  </sheetViews>
  <sheetFormatPr defaultRowHeight="24.95" customHeight="1" x14ac:dyDescent="0.2"/>
  <cols>
    <col min="1" max="1" width="35.5703125" style="64" customWidth="1"/>
    <col min="2" max="7" width="15.7109375" style="64" customWidth="1"/>
    <col min="8" max="16384" width="9.140625" style="64"/>
  </cols>
  <sheetData>
    <row r="1" spans="1:11" ht="24.95" customHeight="1" x14ac:dyDescent="0.2">
      <c r="A1" s="25" t="s">
        <v>472</v>
      </c>
      <c r="B1" s="100" t="s">
        <v>804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134</v>
      </c>
      <c r="B3" s="854" t="s">
        <v>854</v>
      </c>
      <c r="C3" s="862"/>
      <c r="D3" s="862"/>
      <c r="E3" s="855"/>
      <c r="F3" s="866" t="s">
        <v>24</v>
      </c>
      <c r="G3" s="868"/>
    </row>
    <row r="4" spans="1:11" s="45" customFormat="1" ht="24.95" customHeight="1" thickBot="1" x14ac:dyDescent="0.25">
      <c r="A4" s="857"/>
      <c r="B4" s="46" t="s">
        <v>182</v>
      </c>
      <c r="C4" s="234" t="s">
        <v>183</v>
      </c>
      <c r="D4" s="66" t="s">
        <v>12</v>
      </c>
      <c r="E4" s="47" t="s">
        <v>3</v>
      </c>
      <c r="F4" s="46" t="s">
        <v>7</v>
      </c>
      <c r="G4" s="47" t="s">
        <v>3</v>
      </c>
    </row>
    <row r="5" spans="1:11" s="45" customFormat="1" ht="24.95" customHeight="1" x14ac:dyDescent="0.2">
      <c r="A5" s="107" t="s">
        <v>192</v>
      </c>
      <c r="B5" s="690">
        <v>0</v>
      </c>
      <c r="C5" s="676">
        <v>9.4533000000000005</v>
      </c>
      <c r="D5" s="660">
        <v>0</v>
      </c>
      <c r="E5" s="70">
        <f>IF(COUNT(B5:D5)=0,"",SUM(B5:D5))</f>
        <v>9.4533000000000005</v>
      </c>
      <c r="F5" s="614">
        <v>7.3477799999999993</v>
      </c>
      <c r="G5" s="615">
        <v>9.7970400000000009</v>
      </c>
    </row>
    <row r="6" spans="1:11" s="45" customFormat="1" ht="24.95" customHeight="1" x14ac:dyDescent="0.2">
      <c r="A6" s="109" t="s">
        <v>193</v>
      </c>
      <c r="B6" s="54">
        <v>0</v>
      </c>
      <c r="C6" s="72">
        <v>0</v>
      </c>
      <c r="D6" s="72">
        <v>0</v>
      </c>
      <c r="E6" s="73">
        <f>IF(COUNT(B6:D6)=0,"",SUM(B6:D6))</f>
        <v>0</v>
      </c>
      <c r="F6" s="54">
        <v>0</v>
      </c>
      <c r="G6" s="55">
        <v>0</v>
      </c>
    </row>
    <row r="7" spans="1:11" s="45" customFormat="1" ht="24.95" customHeight="1" x14ac:dyDescent="0.2">
      <c r="A7" s="109" t="s">
        <v>69</v>
      </c>
      <c r="B7" s="54">
        <v>0</v>
      </c>
      <c r="C7" s="72">
        <v>0</v>
      </c>
      <c r="D7" s="72">
        <v>0</v>
      </c>
      <c r="E7" s="73">
        <f>IF(COUNT(B7:D7)=0,"",SUM(B7:D7))</f>
        <v>0</v>
      </c>
      <c r="F7" s="54">
        <v>0</v>
      </c>
      <c r="G7" s="55">
        <v>0</v>
      </c>
    </row>
    <row r="8" spans="1:11" s="45" customFormat="1" ht="24.95" customHeight="1" thickBot="1" x14ac:dyDescent="0.25">
      <c r="A8" s="111" t="s">
        <v>194</v>
      </c>
      <c r="B8" s="618">
        <v>0</v>
      </c>
      <c r="C8" s="678">
        <v>14.972800000000001</v>
      </c>
      <c r="D8" s="659">
        <v>0</v>
      </c>
      <c r="E8" s="77">
        <f>IF(COUNT(B8:D8)=0,"",SUM(B8:D8))</f>
        <v>14.972800000000001</v>
      </c>
      <c r="F8" s="58">
        <v>13.310499999999999</v>
      </c>
      <c r="G8" s="59">
        <v>17.747330000000002</v>
      </c>
    </row>
    <row r="9" spans="1:11" ht="24.95" customHeight="1" thickBot="1" x14ac:dyDescent="0.25">
      <c r="A9" s="229" t="s">
        <v>3</v>
      </c>
      <c r="B9" s="62">
        <f t="shared" ref="B9:G9" si="0">IF(COUNT(B5:B8)=0,"",SUM(B5:B8))</f>
        <v>0</v>
      </c>
      <c r="C9" s="80">
        <f t="shared" si="0"/>
        <v>24.426100000000002</v>
      </c>
      <c r="D9" s="80">
        <f t="shared" si="0"/>
        <v>0</v>
      </c>
      <c r="E9" s="63">
        <f t="shared" si="0"/>
        <v>24.426100000000002</v>
      </c>
      <c r="F9" s="62">
        <f t="shared" si="0"/>
        <v>20.658279999999998</v>
      </c>
      <c r="G9" s="63">
        <f t="shared" si="0"/>
        <v>27.544370000000001</v>
      </c>
    </row>
  </sheetData>
  <sheetProtection password="D63F" sheet="1" objects="1" scenarios="1" selectLockedCells="1"/>
  <mergeCells count="3">
    <mergeCell ref="F3:G3"/>
    <mergeCell ref="B3:E3"/>
    <mergeCell ref="A3:A4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K9"/>
  <sheetViews>
    <sheetView topLeftCell="A4" workbookViewId="0">
      <selection activeCell="I9" sqref="I9:J9"/>
    </sheetView>
  </sheetViews>
  <sheetFormatPr defaultRowHeight="24.95" customHeight="1" x14ac:dyDescent="0.2"/>
  <cols>
    <col min="1" max="1" width="42.5703125" style="64" customWidth="1"/>
    <col min="2" max="3" width="12.7109375" style="64" customWidth="1"/>
    <col min="4" max="8" width="10.7109375" style="64" customWidth="1"/>
    <col min="9" max="10" width="15.7109375" style="64" customWidth="1"/>
    <col min="11" max="16384" width="9.140625" style="64"/>
  </cols>
  <sheetData>
    <row r="1" spans="1:11" ht="24.95" customHeight="1" x14ac:dyDescent="0.2">
      <c r="A1" s="25" t="s">
        <v>473</v>
      </c>
      <c r="B1" s="100" t="s">
        <v>805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179</v>
      </c>
      <c r="B3" s="860" t="s">
        <v>878</v>
      </c>
      <c r="C3" s="860" t="s">
        <v>837</v>
      </c>
      <c r="D3" s="854" t="s">
        <v>858</v>
      </c>
      <c r="E3" s="862"/>
      <c r="F3" s="862"/>
      <c r="G3" s="862"/>
      <c r="H3" s="855"/>
      <c r="I3" s="866" t="s">
        <v>24</v>
      </c>
      <c r="J3" s="868"/>
    </row>
    <row r="4" spans="1:11" s="45" customFormat="1" ht="42.75" customHeight="1" thickBot="1" x14ac:dyDescent="0.25">
      <c r="A4" s="857"/>
      <c r="B4" s="904"/>
      <c r="C4" s="904"/>
      <c r="D4" s="46" t="s">
        <v>182</v>
      </c>
      <c r="E4" s="234" t="s">
        <v>183</v>
      </c>
      <c r="F4" s="234" t="s">
        <v>184</v>
      </c>
      <c r="G4" s="66" t="s">
        <v>185</v>
      </c>
      <c r="H4" s="47" t="s">
        <v>3</v>
      </c>
      <c r="I4" s="46" t="s">
        <v>7</v>
      </c>
      <c r="J4" s="47" t="s">
        <v>3</v>
      </c>
    </row>
    <row r="5" spans="1:11" s="45" customFormat="1" ht="24.95" customHeight="1" x14ac:dyDescent="0.2">
      <c r="A5" s="159" t="s">
        <v>197</v>
      </c>
      <c r="B5" s="49">
        <v>74</v>
      </c>
      <c r="C5" s="49">
        <v>72</v>
      </c>
      <c r="D5" s="50" t="s">
        <v>884</v>
      </c>
      <c r="E5" s="69">
        <v>15</v>
      </c>
      <c r="F5" s="69">
        <v>291</v>
      </c>
      <c r="G5" s="69" t="s">
        <v>884</v>
      </c>
      <c r="H5" s="70">
        <f>IF(COUNT(D5:G5)=0,"",SUM(D5:G5))</f>
        <v>306</v>
      </c>
      <c r="I5" s="50">
        <v>606</v>
      </c>
      <c r="J5" s="51">
        <v>971</v>
      </c>
    </row>
    <row r="6" spans="1:11" s="45" customFormat="1" ht="24.95" customHeight="1" x14ac:dyDescent="0.2">
      <c r="A6" s="187" t="s">
        <v>198</v>
      </c>
      <c r="B6" s="53">
        <v>0</v>
      </c>
      <c r="C6" s="53">
        <v>0</v>
      </c>
      <c r="D6" s="54">
        <v>0</v>
      </c>
      <c r="E6" s="72">
        <v>0</v>
      </c>
      <c r="F6" s="72">
        <v>0</v>
      </c>
      <c r="G6" s="72">
        <v>0</v>
      </c>
      <c r="H6" s="73">
        <f>IF(COUNT(D6:G6)=0,"",SUM(D6:G6))</f>
        <v>0</v>
      </c>
      <c r="I6" s="54">
        <v>0</v>
      </c>
      <c r="J6" s="55">
        <v>0</v>
      </c>
    </row>
    <row r="7" spans="1:11" s="45" customFormat="1" ht="24.95" customHeight="1" thickBot="1" x14ac:dyDescent="0.25">
      <c r="A7" s="161" t="s">
        <v>12</v>
      </c>
      <c r="B7" s="130">
        <v>0</v>
      </c>
      <c r="C7" s="130">
        <v>0</v>
      </c>
      <c r="D7" s="75">
        <v>0</v>
      </c>
      <c r="E7" s="76">
        <v>0</v>
      </c>
      <c r="F7" s="76">
        <v>0</v>
      </c>
      <c r="G7" s="76">
        <v>0</v>
      </c>
      <c r="H7" s="77">
        <f>IF(COUNT(D7:G7)=0,"",SUM(D7:G7))</f>
        <v>0</v>
      </c>
      <c r="I7" s="75">
        <v>0</v>
      </c>
      <c r="J7" s="78">
        <v>0</v>
      </c>
    </row>
    <row r="8" spans="1:11" ht="24.95" customHeight="1" thickBot="1" x14ac:dyDescent="0.25">
      <c r="A8" s="229" t="s">
        <v>3</v>
      </c>
      <c r="B8" s="165">
        <f t="shared" ref="B8:J8" si="0">IF(COUNT(B5:B7)=0,"",SUM(B5:B7))</f>
        <v>74</v>
      </c>
      <c r="C8" s="165">
        <f t="shared" si="0"/>
        <v>72</v>
      </c>
      <c r="D8" s="113">
        <f t="shared" si="0"/>
        <v>0</v>
      </c>
      <c r="E8" s="114">
        <f t="shared" si="0"/>
        <v>15</v>
      </c>
      <c r="F8" s="114">
        <f t="shared" si="0"/>
        <v>291</v>
      </c>
      <c r="G8" s="114">
        <f t="shared" si="0"/>
        <v>0</v>
      </c>
      <c r="H8" s="115">
        <f t="shared" si="0"/>
        <v>306</v>
      </c>
      <c r="I8" s="113">
        <f t="shared" si="0"/>
        <v>606</v>
      </c>
      <c r="J8" s="115">
        <f t="shared" si="0"/>
        <v>971</v>
      </c>
    </row>
    <row r="9" spans="1:11" ht="24.95" customHeight="1" thickBot="1" x14ac:dyDescent="0.25">
      <c r="A9" s="155" t="s">
        <v>13</v>
      </c>
      <c r="B9" s="235">
        <v>0</v>
      </c>
      <c r="C9" s="236"/>
      <c r="D9" s="237">
        <v>0</v>
      </c>
      <c r="E9" s="238">
        <v>0</v>
      </c>
      <c r="F9" s="238">
        <v>0</v>
      </c>
      <c r="G9" s="238">
        <v>0</v>
      </c>
      <c r="H9" s="95">
        <v>0</v>
      </c>
      <c r="I9" s="237">
        <v>0</v>
      </c>
      <c r="J9" s="239">
        <v>0</v>
      </c>
    </row>
  </sheetData>
  <sheetProtection password="D63F" sheet="1" objects="1" scenarios="1" selectLockedCells="1"/>
  <mergeCells count="5">
    <mergeCell ref="B3:B4"/>
    <mergeCell ref="A3:A4"/>
    <mergeCell ref="C3:C4"/>
    <mergeCell ref="I3:J3"/>
    <mergeCell ref="D3:H3"/>
  </mergeCells>
  <phoneticPr fontId="5" type="noConversion"/>
  <pageMargins left="0.25" right="0.25" top="0.75" bottom="0.75" header="0.3" footer="0.3"/>
  <pageSetup paperSize="9" scale="95" orientation="landscape" r:id="rId1"/>
  <headerFooter alignWithMargins="0">
    <oddHeader>&amp;L&amp;UMeasure : Modernisation of farms</oddHeader>
  </headerFooter>
  <ignoredErrors>
    <ignoredError sqref="H8" formula="1"/>
  </ignoredError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K11"/>
  <sheetViews>
    <sheetView topLeftCell="A7" zoomScaleNormal="100" workbookViewId="0">
      <selection activeCell="I9" sqref="I9:J9"/>
    </sheetView>
  </sheetViews>
  <sheetFormatPr defaultRowHeight="24.95" customHeight="1" x14ac:dyDescent="0.2"/>
  <cols>
    <col min="1" max="1" width="38" style="64" customWidth="1"/>
    <col min="2" max="2" width="12.7109375" style="64" customWidth="1"/>
    <col min="3" max="4" width="15.7109375" style="64" customWidth="1"/>
    <col min="5" max="5" width="16.7109375" style="64" customWidth="1"/>
    <col min="6" max="9" width="15.7109375" style="64" customWidth="1"/>
    <col min="10" max="16384" width="9.140625" style="64"/>
  </cols>
  <sheetData>
    <row r="1" spans="1:11" ht="24.95" customHeight="1" x14ac:dyDescent="0.2">
      <c r="A1" s="25" t="s">
        <v>474</v>
      </c>
      <c r="B1" s="100" t="s">
        <v>805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186</v>
      </c>
      <c r="B3" s="858" t="s">
        <v>878</v>
      </c>
      <c r="C3" s="854" t="s">
        <v>858</v>
      </c>
      <c r="D3" s="862"/>
      <c r="E3" s="862"/>
      <c r="F3" s="862"/>
      <c r="G3" s="855"/>
      <c r="H3" s="937" t="s">
        <v>24</v>
      </c>
      <c r="I3" s="868"/>
    </row>
    <row r="4" spans="1:11" s="45" customFormat="1" ht="24.95" customHeight="1" thickBot="1" x14ac:dyDescent="0.25">
      <c r="A4" s="857"/>
      <c r="B4" s="859"/>
      <c r="C4" s="103" t="s">
        <v>182</v>
      </c>
      <c r="D4" s="104" t="s">
        <v>183</v>
      </c>
      <c r="E4" s="104" t="s">
        <v>184</v>
      </c>
      <c r="F4" s="201" t="s">
        <v>185</v>
      </c>
      <c r="G4" s="47" t="s">
        <v>3</v>
      </c>
      <c r="H4" s="46" t="s">
        <v>7</v>
      </c>
      <c r="I4" s="47" t="s">
        <v>3</v>
      </c>
    </row>
    <row r="5" spans="1:11" s="45" customFormat="1" ht="24.95" customHeight="1" x14ac:dyDescent="0.2">
      <c r="A5" s="159" t="s">
        <v>187</v>
      </c>
      <c r="B5" s="230">
        <v>0</v>
      </c>
      <c r="C5" s="50">
        <v>0</v>
      </c>
      <c r="D5" s="69">
        <v>0</v>
      </c>
      <c r="E5" s="69">
        <v>0</v>
      </c>
      <c r="F5" s="69">
        <v>0</v>
      </c>
      <c r="G5" s="70">
        <f t="shared" ref="G5:G10" si="0">IF(COUNT(C5:F5)=0,"",SUM(C5:F5))</f>
        <v>0</v>
      </c>
      <c r="H5" s="203">
        <v>0</v>
      </c>
      <c r="I5" s="51">
        <v>0</v>
      </c>
    </row>
    <row r="6" spans="1:11" s="45" customFormat="1" ht="24.95" customHeight="1" x14ac:dyDescent="0.2">
      <c r="A6" s="187" t="s">
        <v>188</v>
      </c>
      <c r="B6" s="231">
        <v>3</v>
      </c>
      <c r="C6" s="54">
        <v>0</v>
      </c>
      <c r="D6" s="72">
        <v>5</v>
      </c>
      <c r="E6" s="72">
        <v>0</v>
      </c>
      <c r="F6" s="72">
        <v>0</v>
      </c>
      <c r="G6" s="73">
        <f t="shared" si="0"/>
        <v>5</v>
      </c>
      <c r="H6" s="129">
        <v>15.631320000000001</v>
      </c>
      <c r="I6" s="55">
        <v>35.52572</v>
      </c>
    </row>
    <row r="7" spans="1:11" s="45" customFormat="1" ht="24.95" customHeight="1" x14ac:dyDescent="0.2">
      <c r="A7" s="187" t="s">
        <v>189</v>
      </c>
      <c r="B7" s="231">
        <v>4</v>
      </c>
      <c r="C7" s="54">
        <v>0</v>
      </c>
      <c r="D7" s="72">
        <v>10</v>
      </c>
      <c r="E7" s="72">
        <v>0</v>
      </c>
      <c r="F7" s="72">
        <v>0</v>
      </c>
      <c r="G7" s="73">
        <f t="shared" si="0"/>
        <v>10</v>
      </c>
      <c r="H7" s="779">
        <v>40.311550000000004</v>
      </c>
      <c r="I7" s="332">
        <v>61.15352</v>
      </c>
    </row>
    <row r="8" spans="1:11" s="45" customFormat="1" ht="24.95" customHeight="1" x14ac:dyDescent="0.2">
      <c r="A8" s="187" t="s">
        <v>190</v>
      </c>
      <c r="B8" s="231"/>
      <c r="C8" s="54">
        <v>0</v>
      </c>
      <c r="D8" s="72">
        <v>0</v>
      </c>
      <c r="E8" s="72">
        <v>0</v>
      </c>
      <c r="F8" s="72">
        <v>0</v>
      </c>
      <c r="G8" s="73">
        <f t="shared" si="0"/>
        <v>0</v>
      </c>
      <c r="H8" s="129">
        <v>0</v>
      </c>
      <c r="I8" s="55">
        <v>0</v>
      </c>
    </row>
    <row r="9" spans="1:11" s="45" customFormat="1" ht="24.95" customHeight="1" x14ac:dyDescent="0.2">
      <c r="A9" s="187" t="s">
        <v>191</v>
      </c>
      <c r="B9" s="231">
        <v>67</v>
      </c>
      <c r="C9" s="54">
        <v>0</v>
      </c>
      <c r="D9" s="72">
        <v>0</v>
      </c>
      <c r="E9" s="72">
        <v>291</v>
      </c>
      <c r="F9" s="72">
        <v>0</v>
      </c>
      <c r="G9" s="73">
        <f t="shared" si="0"/>
        <v>291</v>
      </c>
      <c r="H9" s="779">
        <v>550.41333999999995</v>
      </c>
      <c r="I9" s="332">
        <v>874.23918000000003</v>
      </c>
    </row>
    <row r="10" spans="1:11" s="45" customFormat="1" ht="24.95" customHeight="1" thickBot="1" x14ac:dyDescent="0.25">
      <c r="A10" s="161" t="s">
        <v>12</v>
      </c>
      <c r="B10" s="232"/>
      <c r="C10" s="58">
        <v>0</v>
      </c>
      <c r="D10" s="204">
        <v>0</v>
      </c>
      <c r="E10" s="204">
        <v>0</v>
      </c>
      <c r="F10" s="204">
        <v>0</v>
      </c>
      <c r="G10" s="77">
        <f t="shared" si="0"/>
        <v>0</v>
      </c>
      <c r="H10" s="206">
        <v>0</v>
      </c>
      <c r="I10" s="59">
        <v>0</v>
      </c>
    </row>
    <row r="11" spans="1:11" ht="24.95" customHeight="1" thickBot="1" x14ac:dyDescent="0.25">
      <c r="A11" s="229" t="s">
        <v>3</v>
      </c>
      <c r="B11" s="233">
        <f t="shared" ref="B11:I11" si="1">IF(COUNT(B5:B10)=0,"",SUM(B5:B10))</f>
        <v>74</v>
      </c>
      <c r="C11" s="62">
        <f t="shared" si="1"/>
        <v>0</v>
      </c>
      <c r="D11" s="80">
        <f t="shared" si="1"/>
        <v>15</v>
      </c>
      <c r="E11" s="80">
        <f t="shared" si="1"/>
        <v>291</v>
      </c>
      <c r="F11" s="80">
        <f t="shared" si="1"/>
        <v>0</v>
      </c>
      <c r="G11" s="63">
        <f t="shared" si="1"/>
        <v>306</v>
      </c>
      <c r="H11" s="136">
        <f t="shared" si="1"/>
        <v>606.35620999999992</v>
      </c>
      <c r="I11" s="63">
        <f t="shared" si="1"/>
        <v>970.91841999999997</v>
      </c>
    </row>
  </sheetData>
  <sheetProtection password="D63F" sheet="1" objects="1" scenarios="1" selectLockedCells="1"/>
  <mergeCells count="4">
    <mergeCell ref="H3:I3"/>
    <mergeCell ref="C3:G3"/>
    <mergeCell ref="B3:B4"/>
    <mergeCell ref="A3:A4"/>
  </mergeCells>
  <phoneticPr fontId="5" type="noConversion"/>
  <pageMargins left="0.25" right="0.25" top="0.75" bottom="0.75" header="0.3" footer="0.3"/>
  <pageSetup paperSize="9" scale="90" orientation="landscape" r:id="rId1"/>
  <headerFooter alignWithMargins="0">
    <oddHeader>&amp;L&amp;UMeasure : Modernisation of farms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K10"/>
  <sheetViews>
    <sheetView topLeftCell="A4" zoomScaleNormal="100" workbookViewId="0">
      <selection activeCell="I9" sqref="I9:J9"/>
    </sheetView>
  </sheetViews>
  <sheetFormatPr defaultRowHeight="24.95" customHeight="1" x14ac:dyDescent="0.2"/>
  <cols>
    <col min="1" max="1" width="42.5703125" style="64" customWidth="1"/>
    <col min="2" max="2" width="12.7109375" style="64" customWidth="1"/>
    <col min="3" max="9" width="15.7109375" style="64" customWidth="1"/>
    <col min="10" max="16384" width="9.140625" style="64"/>
  </cols>
  <sheetData>
    <row r="1" spans="1:11" ht="24.95" customHeight="1" x14ac:dyDescent="0.2">
      <c r="A1" s="25" t="s">
        <v>475</v>
      </c>
      <c r="B1" s="100" t="s">
        <v>805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134</v>
      </c>
      <c r="B3" s="858" t="s">
        <v>878</v>
      </c>
      <c r="C3" s="854" t="s">
        <v>858</v>
      </c>
      <c r="D3" s="862"/>
      <c r="E3" s="862"/>
      <c r="F3" s="862"/>
      <c r="G3" s="855"/>
      <c r="H3" s="937" t="s">
        <v>24</v>
      </c>
      <c r="I3" s="868"/>
    </row>
    <row r="4" spans="1:11" s="45" customFormat="1" ht="24.95" customHeight="1" thickBot="1" x14ac:dyDescent="0.25">
      <c r="A4" s="857"/>
      <c r="B4" s="859"/>
      <c r="C4" s="103" t="s">
        <v>182</v>
      </c>
      <c r="D4" s="104" t="s">
        <v>183</v>
      </c>
      <c r="E4" s="104" t="s">
        <v>184</v>
      </c>
      <c r="F4" s="201" t="s">
        <v>185</v>
      </c>
      <c r="G4" s="105" t="s">
        <v>3</v>
      </c>
      <c r="H4" s="103" t="s">
        <v>7</v>
      </c>
      <c r="I4" s="105" t="s">
        <v>3</v>
      </c>
    </row>
    <row r="5" spans="1:11" s="45" customFormat="1" ht="24.95" customHeight="1" x14ac:dyDescent="0.2">
      <c r="A5" s="159" t="s">
        <v>192</v>
      </c>
      <c r="B5" s="226">
        <v>2</v>
      </c>
      <c r="C5" s="711" t="s">
        <v>884</v>
      </c>
      <c r="D5" s="122">
        <v>0</v>
      </c>
      <c r="E5" s="122">
        <v>18</v>
      </c>
      <c r="F5" s="713" t="s">
        <v>884</v>
      </c>
      <c r="G5" s="123">
        <f>IF(COUNT(C5:F5)=0,"",SUM(C5:F5))</f>
        <v>18</v>
      </c>
      <c r="H5" s="124">
        <v>29</v>
      </c>
      <c r="I5" s="125">
        <v>55</v>
      </c>
    </row>
    <row r="6" spans="1:11" s="45" customFormat="1" ht="24.95" customHeight="1" x14ac:dyDescent="0.2">
      <c r="A6" s="187" t="s">
        <v>193</v>
      </c>
      <c r="B6" s="193">
        <v>42</v>
      </c>
      <c r="C6" s="709" t="s">
        <v>884</v>
      </c>
      <c r="D6" s="72">
        <v>8</v>
      </c>
      <c r="E6" s="72">
        <v>84</v>
      </c>
      <c r="F6" s="712" t="s">
        <v>884</v>
      </c>
      <c r="G6" s="73">
        <f>IF(COUNT(C6:F6)=0,"",SUM(C6:F6))</f>
        <v>92</v>
      </c>
      <c r="H6" s="129">
        <v>180</v>
      </c>
      <c r="I6" s="55">
        <v>304</v>
      </c>
    </row>
    <row r="7" spans="1:11" s="45" customFormat="1" ht="24.95" customHeight="1" x14ac:dyDescent="0.2">
      <c r="A7" s="187" t="s">
        <v>69</v>
      </c>
      <c r="B7" s="193"/>
      <c r="C7" s="54">
        <v>0</v>
      </c>
      <c r="D7" s="72">
        <v>0</v>
      </c>
      <c r="E7" s="72">
        <v>0</v>
      </c>
      <c r="F7" s="72">
        <v>0</v>
      </c>
      <c r="G7" s="73">
        <f>IF(COUNT(C7:F7)=0,"",SUM(C7:F7))</f>
        <v>0</v>
      </c>
      <c r="H7" s="129">
        <v>0</v>
      </c>
      <c r="I7" s="55">
        <v>0</v>
      </c>
    </row>
    <row r="8" spans="1:11" s="45" customFormat="1" ht="24.95" customHeight="1" x14ac:dyDescent="0.2">
      <c r="A8" s="227" t="s">
        <v>77</v>
      </c>
      <c r="B8" s="228">
        <v>17</v>
      </c>
      <c r="C8" s="714" t="s">
        <v>884</v>
      </c>
      <c r="D8" s="132">
        <v>1</v>
      </c>
      <c r="E8" s="132">
        <v>124</v>
      </c>
      <c r="F8" s="715" t="s">
        <v>884</v>
      </c>
      <c r="G8" s="73">
        <f>IF(COUNT(C8:F8)=0,"",SUM(C8:F8))</f>
        <v>125</v>
      </c>
      <c r="H8" s="163">
        <v>238</v>
      </c>
      <c r="I8" s="164">
        <v>367</v>
      </c>
    </row>
    <row r="9" spans="1:11" s="45" customFormat="1" ht="24.95" customHeight="1" thickBot="1" x14ac:dyDescent="0.25">
      <c r="A9" s="161" t="s">
        <v>194</v>
      </c>
      <c r="B9" s="194">
        <v>13</v>
      </c>
      <c r="C9" s="710" t="s">
        <v>884</v>
      </c>
      <c r="D9" s="204">
        <v>6</v>
      </c>
      <c r="E9" s="204">
        <v>65</v>
      </c>
      <c r="F9" s="716" t="s">
        <v>884</v>
      </c>
      <c r="G9" s="77">
        <f>IF(COUNT(C9:F9)=0,"",SUM(C9:F9))</f>
        <v>71</v>
      </c>
      <c r="H9" s="163">
        <v>159</v>
      </c>
      <c r="I9" s="164">
        <v>244</v>
      </c>
    </row>
    <row r="10" spans="1:11" ht="24.95" customHeight="1" thickBot="1" x14ac:dyDescent="0.25">
      <c r="A10" s="229" t="s">
        <v>3</v>
      </c>
      <c r="B10" s="188">
        <f t="shared" ref="B10:I10" si="0">IF(COUNT(B5:B9)=0,"",SUM(B5:B9))</f>
        <v>74</v>
      </c>
      <c r="C10" s="113">
        <f t="shared" si="0"/>
        <v>0</v>
      </c>
      <c r="D10" s="114">
        <f t="shared" si="0"/>
        <v>15</v>
      </c>
      <c r="E10" s="114">
        <f t="shared" si="0"/>
        <v>291</v>
      </c>
      <c r="F10" s="114">
        <f t="shared" si="0"/>
        <v>0</v>
      </c>
      <c r="G10" s="115">
        <f t="shared" si="0"/>
        <v>306</v>
      </c>
      <c r="H10" s="166">
        <f t="shared" si="0"/>
        <v>606</v>
      </c>
      <c r="I10" s="115">
        <f t="shared" si="0"/>
        <v>970</v>
      </c>
    </row>
  </sheetData>
  <sheetProtection password="D63F" sheet="1" objects="1" scenarios="1" selectLockedCells="1"/>
  <mergeCells count="4">
    <mergeCell ref="H3:I3"/>
    <mergeCell ref="C3:G3"/>
    <mergeCell ref="B3:B4"/>
    <mergeCell ref="A3:A4"/>
  </mergeCells>
  <phoneticPr fontId="5" type="noConversion"/>
  <pageMargins left="0.25" right="0.25" top="0.75" bottom="0.75" header="0.3" footer="0.3"/>
  <pageSetup paperSize="9" scale="88" orientation="landscape" r:id="rId1"/>
  <headerFooter alignWithMargins="0">
    <oddHeader>&amp;L&amp;UMeasure : Modernisation of farms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E6"/>
  <sheetViews>
    <sheetView workbookViewId="0">
      <selection activeCell="B5" sqref="B5"/>
    </sheetView>
  </sheetViews>
  <sheetFormatPr defaultRowHeight="24.95" customHeight="1" x14ac:dyDescent="0.2"/>
  <cols>
    <col min="1" max="1" width="29.140625" style="64" customWidth="1"/>
    <col min="2" max="2" width="26.7109375" style="64" customWidth="1"/>
    <col min="3" max="5" width="25.7109375" style="64" customWidth="1"/>
    <col min="6" max="16384" width="9.140625" style="64"/>
  </cols>
  <sheetData>
    <row r="1" spans="1:5" ht="24.95" customHeight="1" x14ac:dyDescent="0.2">
      <c r="A1" s="25" t="s">
        <v>437</v>
      </c>
      <c r="B1" s="25" t="s">
        <v>806</v>
      </c>
    </row>
    <row r="2" spans="1:5" ht="24.95" customHeight="1" thickBot="1" x14ac:dyDescent="0.25"/>
    <row r="3" spans="1:5" s="156" customFormat="1" ht="24.95" customHeight="1" x14ac:dyDescent="0.2">
      <c r="A3" s="856" t="s">
        <v>199</v>
      </c>
      <c r="B3" s="924" t="s">
        <v>843</v>
      </c>
      <c r="C3" s="924" t="s">
        <v>859</v>
      </c>
      <c r="D3" s="866" t="s">
        <v>24</v>
      </c>
      <c r="E3" s="868"/>
    </row>
    <row r="4" spans="1:5" s="156" customFormat="1" ht="24.95" customHeight="1" thickBot="1" x14ac:dyDescent="0.25">
      <c r="A4" s="857"/>
      <c r="B4" s="925"/>
      <c r="C4" s="925"/>
      <c r="D4" s="46" t="s">
        <v>7</v>
      </c>
      <c r="E4" s="47" t="s">
        <v>3</v>
      </c>
    </row>
    <row r="5" spans="1:5" s="45" customFormat="1" ht="24.95" customHeight="1" thickBot="1" x14ac:dyDescent="0.25">
      <c r="A5" s="225" t="s">
        <v>806</v>
      </c>
      <c r="B5" s="652" t="s">
        <v>392</v>
      </c>
      <c r="C5" s="652" t="s">
        <v>392</v>
      </c>
      <c r="D5" s="653" t="s">
        <v>392</v>
      </c>
      <c r="E5" s="654" t="s">
        <v>392</v>
      </c>
    </row>
    <row r="6" spans="1:5" ht="24.95" customHeight="1" thickBot="1" x14ac:dyDescent="0.25">
      <c r="A6" s="112" t="s">
        <v>3</v>
      </c>
      <c r="B6" s="165" t="str">
        <f>IF(COUNT(B5)=0,"",SUM(B5))</f>
        <v/>
      </c>
      <c r="C6" s="165" t="str">
        <f>IF(COUNT(C5)=0,"",SUM(C5))</f>
        <v/>
      </c>
      <c r="D6" s="113" t="str">
        <f>IF(COUNT(D5)=0,"",SUM(D5))</f>
        <v/>
      </c>
      <c r="E6" s="115" t="str">
        <f>IF(COUNT(E5)=0,"",SUM(E5))</f>
        <v/>
      </c>
    </row>
  </sheetData>
  <sheetProtection password="D63F" sheet="1" objects="1" scenarios="1" selectLockedCells="1"/>
  <mergeCells count="4">
    <mergeCell ref="D3:E3"/>
    <mergeCell ref="B3:B4"/>
    <mergeCell ref="C3:C4"/>
    <mergeCell ref="A3:A4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K14"/>
  <sheetViews>
    <sheetView topLeftCell="A4" workbookViewId="0">
      <selection activeCell="J6" sqref="J6"/>
    </sheetView>
  </sheetViews>
  <sheetFormatPr defaultRowHeight="24.95" customHeight="1" x14ac:dyDescent="0.2"/>
  <cols>
    <col min="1" max="1" width="15.28515625" style="64" customWidth="1"/>
    <col min="2" max="2" width="39.5703125" style="64" customWidth="1"/>
    <col min="3" max="3" width="11.85546875" style="64" customWidth="1"/>
    <col min="4" max="4" width="10.85546875" style="64" customWidth="1"/>
    <col min="5" max="5" width="13.7109375" style="64" customWidth="1"/>
    <col min="6" max="6" width="13.28515625" style="64" customWidth="1"/>
    <col min="7" max="7" width="10.42578125" style="64" customWidth="1"/>
    <col min="8" max="8" width="11.5703125" style="64" customWidth="1"/>
    <col min="9" max="10" width="11.140625" style="64" customWidth="1"/>
    <col min="11" max="11" width="11.7109375" style="64" customWidth="1"/>
    <col min="12" max="16384" width="9.140625" style="64"/>
  </cols>
  <sheetData>
    <row r="1" spans="1:11" ht="24.95" customHeight="1" x14ac:dyDescent="0.2">
      <c r="A1" s="25" t="s">
        <v>438</v>
      </c>
      <c r="B1" s="100" t="s">
        <v>807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x14ac:dyDescent="0.2">
      <c r="A3" s="869" t="s">
        <v>144</v>
      </c>
      <c r="B3" s="856" t="s">
        <v>159</v>
      </c>
      <c r="C3" s="860" t="s">
        <v>878</v>
      </c>
      <c r="D3" s="860" t="s">
        <v>843</v>
      </c>
      <c r="E3" s="860" t="s">
        <v>860</v>
      </c>
      <c r="F3" s="879" t="s">
        <v>205</v>
      </c>
      <c r="G3" s="860" t="s">
        <v>857</v>
      </c>
      <c r="H3" s="858" t="s">
        <v>24</v>
      </c>
      <c r="I3" s="879"/>
      <c r="J3" s="879"/>
      <c r="K3" s="871"/>
    </row>
    <row r="4" spans="1:11" s="156" customFormat="1" ht="24.95" customHeight="1" x14ac:dyDescent="0.2">
      <c r="A4" s="869"/>
      <c r="B4" s="856"/>
      <c r="C4" s="904"/>
      <c r="D4" s="904"/>
      <c r="E4" s="904"/>
      <c r="F4" s="946"/>
      <c r="G4" s="904"/>
      <c r="H4" s="916" t="s">
        <v>7</v>
      </c>
      <c r="I4" s="918"/>
      <c r="J4" s="944" t="s">
        <v>3</v>
      </c>
      <c r="K4" s="945"/>
    </row>
    <row r="5" spans="1:11" s="45" customFormat="1" ht="24.95" customHeight="1" thickBot="1" x14ac:dyDescent="0.25">
      <c r="A5" s="870"/>
      <c r="B5" s="857"/>
      <c r="C5" s="861"/>
      <c r="D5" s="861"/>
      <c r="E5" s="861"/>
      <c r="F5" s="947"/>
      <c r="G5" s="861"/>
      <c r="H5" s="103" t="s">
        <v>165</v>
      </c>
      <c r="I5" s="104" t="s">
        <v>384</v>
      </c>
      <c r="J5" s="104" t="s">
        <v>165</v>
      </c>
      <c r="K5" s="105" t="s">
        <v>384</v>
      </c>
    </row>
    <row r="6" spans="1:11" s="45" customFormat="1" ht="24.95" customHeight="1" thickBot="1" x14ac:dyDescent="0.25">
      <c r="A6" s="892" t="s">
        <v>188</v>
      </c>
      <c r="B6" s="894"/>
      <c r="C6" s="214">
        <v>19</v>
      </c>
      <c r="D6" s="214">
        <v>10</v>
      </c>
      <c r="E6" s="717">
        <v>350.39</v>
      </c>
      <c r="F6" s="215"/>
      <c r="G6" s="214">
        <v>19</v>
      </c>
      <c r="H6" s="663">
        <v>124.26150000000001</v>
      </c>
      <c r="I6" s="718">
        <v>0</v>
      </c>
      <c r="J6" s="718">
        <v>282.41250000000002</v>
      </c>
      <c r="K6" s="666">
        <v>0</v>
      </c>
    </row>
    <row r="7" spans="1:11" s="45" customFormat="1" ht="24.95" customHeight="1" thickBot="1" x14ac:dyDescent="0.25">
      <c r="A7" s="892" t="s">
        <v>200</v>
      </c>
      <c r="B7" s="894"/>
      <c r="C7" s="214">
        <v>0</v>
      </c>
      <c r="D7" s="214">
        <v>0</v>
      </c>
      <c r="E7" s="214">
        <v>0</v>
      </c>
      <c r="F7" s="215"/>
      <c r="G7" s="214">
        <v>0</v>
      </c>
      <c r="H7" s="216">
        <v>0</v>
      </c>
      <c r="I7" s="217">
        <v>0</v>
      </c>
      <c r="J7" s="217">
        <v>0</v>
      </c>
      <c r="K7" s="218">
        <v>0</v>
      </c>
    </row>
    <row r="8" spans="1:11" s="45" customFormat="1" ht="24.95" customHeight="1" x14ac:dyDescent="0.2">
      <c r="A8" s="863" t="s">
        <v>201</v>
      </c>
      <c r="B8" s="210" t="s">
        <v>203</v>
      </c>
      <c r="C8" s="49">
        <v>0</v>
      </c>
      <c r="D8" s="49">
        <v>0</v>
      </c>
      <c r="E8" s="49">
        <v>0</v>
      </c>
      <c r="F8" s="219"/>
      <c r="G8" s="49">
        <v>0</v>
      </c>
      <c r="H8" s="50">
        <v>0</v>
      </c>
      <c r="I8" s="69">
        <v>0</v>
      </c>
      <c r="J8" s="69">
        <v>0</v>
      </c>
      <c r="K8" s="51">
        <v>0</v>
      </c>
    </row>
    <row r="9" spans="1:11" s="45" customFormat="1" ht="24.95" customHeight="1" x14ac:dyDescent="0.2">
      <c r="A9" s="864"/>
      <c r="B9" s="220" t="s">
        <v>204</v>
      </c>
      <c r="C9" s="53">
        <v>0</v>
      </c>
      <c r="D9" s="53">
        <v>0</v>
      </c>
      <c r="E9" s="53">
        <v>0</v>
      </c>
      <c r="F9" s="221"/>
      <c r="G9" s="53">
        <v>0</v>
      </c>
      <c r="H9" s="54">
        <v>0</v>
      </c>
      <c r="I9" s="72">
        <v>0</v>
      </c>
      <c r="J9" s="72">
        <v>0</v>
      </c>
      <c r="K9" s="55">
        <v>0</v>
      </c>
    </row>
    <row r="10" spans="1:11" s="45" customFormat="1" ht="24.95" customHeight="1" thickBot="1" x14ac:dyDescent="0.25">
      <c r="A10" s="865"/>
      <c r="B10" s="211" t="s">
        <v>202</v>
      </c>
      <c r="C10" s="57">
        <v>0</v>
      </c>
      <c r="D10" s="57">
        <v>0</v>
      </c>
      <c r="E10" s="57">
        <v>0</v>
      </c>
      <c r="F10" s="222"/>
      <c r="G10" s="57">
        <v>0</v>
      </c>
      <c r="H10" s="58">
        <v>0</v>
      </c>
      <c r="I10" s="204">
        <v>0</v>
      </c>
      <c r="J10" s="204">
        <v>0</v>
      </c>
      <c r="K10" s="59">
        <v>0</v>
      </c>
    </row>
    <row r="11" spans="1:11" s="45" customFormat="1" ht="24.95" customHeight="1" thickBot="1" x14ac:dyDescent="0.25">
      <c r="A11" s="892" t="s">
        <v>12</v>
      </c>
      <c r="B11" s="894"/>
      <c r="C11" s="214">
        <v>0</v>
      </c>
      <c r="D11" s="214">
        <v>0</v>
      </c>
      <c r="E11" s="214">
        <v>0</v>
      </c>
      <c r="F11" s="215"/>
      <c r="G11" s="214">
        <v>0</v>
      </c>
      <c r="H11" s="216">
        <v>0</v>
      </c>
      <c r="I11" s="217">
        <v>0</v>
      </c>
      <c r="J11" s="217">
        <v>0</v>
      </c>
      <c r="K11" s="218">
        <v>0</v>
      </c>
    </row>
    <row r="12" spans="1:11" ht="24.95" customHeight="1" thickBot="1" x14ac:dyDescent="0.25">
      <c r="A12" s="887" t="s">
        <v>3</v>
      </c>
      <c r="B12" s="888"/>
      <c r="C12" s="165">
        <f>IF(COUNT(C6:C7,C8:C11)=0,"",SUM(C6:C7,C8:C11))</f>
        <v>19</v>
      </c>
      <c r="D12" s="165">
        <f>IF(COUNT(D6:D7,D8:D11)=0,"",SUM(D6:D7,D8:D11))</f>
        <v>10</v>
      </c>
      <c r="E12" s="165">
        <f>IF(COUNT(E6:E7,E8:E11)=0,"",SUM(E6:E7,E8:E11))</f>
        <v>350.39</v>
      </c>
      <c r="F12" s="223">
        <v>350</v>
      </c>
      <c r="G12" s="165">
        <f>IF(COUNT(G6:G7,G8:G11)=0,"",SUM(G6:G7,G8:G11))</f>
        <v>19</v>
      </c>
      <c r="H12" s="113">
        <f>IF(COUNT(H6:H7,H8:H11)=0,"",SUM(H6:H7,H8:H11))</f>
        <v>124.26150000000001</v>
      </c>
      <c r="I12" s="114">
        <f>IF(COUNT(I6:I7,I8:I11)=0,"",SUM(I6:I7,I8:I11))</f>
        <v>0</v>
      </c>
      <c r="J12" s="114">
        <f>IF(COUNT(J6:J7,J8:J11)=0,"",SUM(J6:J7,J8:J11))</f>
        <v>282.41250000000002</v>
      </c>
      <c r="K12" s="115">
        <f>IF(COUNT(K6:K7,K8:K11)=0,"",SUM(K6:K7,K8:K11))</f>
        <v>0</v>
      </c>
    </row>
    <row r="13" spans="1:11" ht="24.95" customHeight="1" thickBot="1" x14ac:dyDescent="0.25">
      <c r="A13" s="942" t="s">
        <v>13</v>
      </c>
      <c r="B13" s="943"/>
      <c r="C13" s="183">
        <v>0</v>
      </c>
      <c r="D13" s="577"/>
      <c r="E13" s="246">
        <v>0</v>
      </c>
      <c r="F13" s="256"/>
      <c r="G13" s="578"/>
      <c r="H13" s="248">
        <v>0</v>
      </c>
      <c r="I13" s="256"/>
      <c r="J13" s="248">
        <v>0</v>
      </c>
      <c r="K13" s="256"/>
    </row>
    <row r="14" spans="1:11" ht="24.95" customHeight="1" x14ac:dyDescent="0.2">
      <c r="A14" s="224" t="s">
        <v>146</v>
      </c>
    </row>
  </sheetData>
  <sheetProtection password="D63F" sheet="1" objects="1" scenarios="1" selectLockedCells="1"/>
  <mergeCells count="16">
    <mergeCell ref="A13:B13"/>
    <mergeCell ref="J4:K4"/>
    <mergeCell ref="H3:K3"/>
    <mergeCell ref="A6:B6"/>
    <mergeCell ref="A7:B7"/>
    <mergeCell ref="A3:A5"/>
    <mergeCell ref="B3:B5"/>
    <mergeCell ref="E3:E5"/>
    <mergeCell ref="F3:F5"/>
    <mergeCell ref="G3:G5"/>
    <mergeCell ref="H4:I4"/>
    <mergeCell ref="A12:B12"/>
    <mergeCell ref="A8:A10"/>
    <mergeCell ref="C3:C5"/>
    <mergeCell ref="D3:D5"/>
    <mergeCell ref="A11:B11"/>
  </mergeCells>
  <phoneticPr fontId="5" type="noConversion"/>
  <pageMargins left="0.25" right="0.25" top="0.75" bottom="0.75" header="0.3" footer="0.3"/>
  <pageSetup paperSize="9" scale="90" orientation="landscape" r:id="rId1"/>
  <headerFooter alignWithMargins="0">
    <oddHeader>&amp;L&amp;UMeasure : Modernisation of farms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pageSetUpPr fitToPage="1"/>
  </sheetPr>
  <dimension ref="A1:L10"/>
  <sheetViews>
    <sheetView topLeftCell="A4" zoomScaleNormal="100" workbookViewId="0">
      <selection activeCell="J6" sqref="J6"/>
    </sheetView>
  </sheetViews>
  <sheetFormatPr defaultRowHeight="24.95" customHeight="1" x14ac:dyDescent="0.2"/>
  <cols>
    <col min="1" max="1" width="12" style="64" customWidth="1"/>
    <col min="2" max="2" width="18.42578125" style="64" customWidth="1"/>
    <col min="3" max="3" width="12.42578125" style="64" customWidth="1"/>
    <col min="4" max="6" width="12.7109375" style="64" customWidth="1"/>
    <col min="7" max="7" width="11.7109375" style="64" customWidth="1"/>
    <col min="8" max="9" width="12.7109375" style="64" customWidth="1"/>
    <col min="10" max="10" width="11.85546875" style="64" customWidth="1"/>
    <col min="11" max="11" width="14.7109375" style="64" customWidth="1"/>
    <col min="12" max="12" width="15" style="64" customWidth="1"/>
    <col min="13" max="16384" width="9.140625" style="64"/>
  </cols>
  <sheetData>
    <row r="1" spans="1:12" ht="24.95" customHeight="1" x14ac:dyDescent="0.2">
      <c r="A1" s="25" t="s">
        <v>476</v>
      </c>
      <c r="B1" s="100" t="s">
        <v>808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2" ht="24.95" customHeight="1" thickBot="1" x14ac:dyDescent="0.25"/>
    <row r="3" spans="1:12" s="45" customFormat="1" ht="24.95" customHeight="1" x14ac:dyDescent="0.2">
      <c r="A3" s="869" t="s">
        <v>101</v>
      </c>
      <c r="B3" s="856" t="s">
        <v>104</v>
      </c>
      <c r="C3" s="924" t="s">
        <v>878</v>
      </c>
      <c r="D3" s="924" t="s">
        <v>848</v>
      </c>
      <c r="E3" s="854" t="s">
        <v>208</v>
      </c>
      <c r="F3" s="862"/>
      <c r="G3" s="855"/>
      <c r="H3" s="854" t="s">
        <v>836</v>
      </c>
      <c r="I3" s="862"/>
      <c r="J3" s="855"/>
      <c r="K3" s="866" t="s">
        <v>24</v>
      </c>
      <c r="L3" s="868"/>
    </row>
    <row r="4" spans="1:12" s="45" customFormat="1" ht="24.95" customHeight="1" thickBot="1" x14ac:dyDescent="0.25">
      <c r="A4" s="870"/>
      <c r="B4" s="857"/>
      <c r="C4" s="939"/>
      <c r="D4" s="939"/>
      <c r="E4" s="103" t="s">
        <v>75</v>
      </c>
      <c r="F4" s="201" t="s">
        <v>209</v>
      </c>
      <c r="G4" s="67" t="s">
        <v>3</v>
      </c>
      <c r="H4" s="103" t="s">
        <v>75</v>
      </c>
      <c r="I4" s="201" t="s">
        <v>209</v>
      </c>
      <c r="J4" s="67" t="s">
        <v>3</v>
      </c>
      <c r="K4" s="179" t="s">
        <v>7</v>
      </c>
      <c r="L4" s="67" t="s">
        <v>3</v>
      </c>
    </row>
    <row r="5" spans="1:12" s="45" customFormat="1" ht="24.95" customHeight="1" x14ac:dyDescent="0.2">
      <c r="A5" s="866" t="s">
        <v>102</v>
      </c>
      <c r="B5" s="210" t="s">
        <v>206</v>
      </c>
      <c r="C5" s="186"/>
      <c r="D5" s="49">
        <v>144</v>
      </c>
      <c r="E5" s="614">
        <v>934.45720000000006</v>
      </c>
      <c r="F5" s="676">
        <v>362.50469999999996</v>
      </c>
      <c r="G5" s="70">
        <f>IF(COUNT(E5:F5)=0,"",SUM(E5:F5))</f>
        <v>1296.9619</v>
      </c>
      <c r="H5" s="614">
        <v>5192.6299100000006</v>
      </c>
      <c r="I5" s="676">
        <v>3972.87039</v>
      </c>
      <c r="J5" s="70">
        <f>IF(COUNT(H5:I5)=0,"",SUM(H5:I5))</f>
        <v>9165.5002999999997</v>
      </c>
      <c r="K5" s="614">
        <v>2429.8107700000005</v>
      </c>
      <c r="L5" s="615">
        <v>5522.2971600000001</v>
      </c>
    </row>
    <row r="6" spans="1:12" s="45" customFormat="1" ht="24.95" customHeight="1" thickBot="1" x14ac:dyDescent="0.25">
      <c r="A6" s="948"/>
      <c r="B6" s="211" t="s">
        <v>207</v>
      </c>
      <c r="C6" s="213"/>
      <c r="D6" s="57">
        <v>38</v>
      </c>
      <c r="E6" s="658">
        <v>229.93480000000002</v>
      </c>
      <c r="F6" s="678">
        <v>128.10660000000001</v>
      </c>
      <c r="G6" s="77">
        <f>IF(COUNT(E6:F6)=0,"",SUM(E6:F6))</f>
        <v>358.04140000000007</v>
      </c>
      <c r="H6" s="658">
        <v>1623</v>
      </c>
      <c r="I6" s="678">
        <v>1084.8492100000001</v>
      </c>
      <c r="J6" s="77">
        <f>IF(COUNT(H6:I6)=0,"",SUM(H6:I6))</f>
        <v>2707.8492100000003</v>
      </c>
      <c r="K6" s="658">
        <v>839.28469000000007</v>
      </c>
      <c r="L6" s="621">
        <v>1907.4651600000002</v>
      </c>
    </row>
    <row r="7" spans="1:12" s="45" customFormat="1" ht="24.95" customHeight="1" x14ac:dyDescent="0.2">
      <c r="A7" s="866" t="s">
        <v>103</v>
      </c>
      <c r="B7" s="210" t="s">
        <v>206</v>
      </c>
      <c r="C7" s="186"/>
      <c r="D7" s="49">
        <v>0</v>
      </c>
      <c r="E7" s="614">
        <v>0</v>
      </c>
      <c r="F7" s="676">
        <v>0</v>
      </c>
      <c r="G7" s="70">
        <f>IF(COUNT(E7:F7)=0,"",SUM(E7:F7))</f>
        <v>0</v>
      </c>
      <c r="H7" s="614">
        <v>0</v>
      </c>
      <c r="I7" s="676">
        <v>0</v>
      </c>
      <c r="J7" s="70">
        <f>IF(COUNT(H7:I7)=0,"",SUM(H7:I7))</f>
        <v>0</v>
      </c>
      <c r="K7" s="614">
        <v>0</v>
      </c>
      <c r="L7" s="615">
        <v>0</v>
      </c>
    </row>
    <row r="8" spans="1:12" s="45" customFormat="1" ht="24.95" customHeight="1" thickBot="1" x14ac:dyDescent="0.25">
      <c r="A8" s="948"/>
      <c r="B8" s="211" t="s">
        <v>207</v>
      </c>
      <c r="C8" s="213"/>
      <c r="D8" s="57">
        <v>43</v>
      </c>
      <c r="E8" s="658">
        <v>47.9666</v>
      </c>
      <c r="F8" s="678">
        <v>257.02350000000001</v>
      </c>
      <c r="G8" s="77">
        <f>IF(COUNT(E8:F8)=0,"",SUM(E8:F8))</f>
        <v>304.99009999999998</v>
      </c>
      <c r="H8" s="658">
        <v>1656.4533000000001</v>
      </c>
      <c r="I8" s="678">
        <v>1573.0316200000002</v>
      </c>
      <c r="J8" s="77">
        <f>IF(COUNT(H8:I8)=0,"",SUM(H8:I8))</f>
        <v>3229.4849200000003</v>
      </c>
      <c r="K8" s="658">
        <v>715.25984000000005</v>
      </c>
      <c r="L8" s="621">
        <v>1625.59061</v>
      </c>
    </row>
    <row r="9" spans="1:12" ht="24.95" customHeight="1" thickBot="1" x14ac:dyDescent="0.25">
      <c r="A9" s="887" t="s">
        <v>3</v>
      </c>
      <c r="B9" s="888"/>
      <c r="C9" s="183">
        <v>225</v>
      </c>
      <c r="D9" s="165">
        <f t="shared" ref="D9:L9" si="0">IF(COUNT(D5:D6,D7:D8)=0,"",SUM(D5:D6,D7:D8))</f>
        <v>225</v>
      </c>
      <c r="E9" s="113">
        <f t="shared" si="0"/>
        <v>1212.3586</v>
      </c>
      <c r="F9" s="114">
        <f t="shared" si="0"/>
        <v>747.63480000000004</v>
      </c>
      <c r="G9" s="115">
        <f t="shared" si="0"/>
        <v>1959.9934000000001</v>
      </c>
      <c r="H9" s="113">
        <f t="shared" si="0"/>
        <v>8472.0832100000007</v>
      </c>
      <c r="I9" s="114">
        <f t="shared" si="0"/>
        <v>6630.7512200000001</v>
      </c>
      <c r="J9" s="115">
        <f t="shared" si="0"/>
        <v>15102.834430000001</v>
      </c>
      <c r="K9" s="113">
        <f t="shared" si="0"/>
        <v>3984.3553000000006</v>
      </c>
      <c r="L9" s="115">
        <f t="shared" si="0"/>
        <v>9055.3529299999991</v>
      </c>
    </row>
    <row r="10" spans="1:12" ht="24.95" customHeight="1" thickBot="1" x14ac:dyDescent="0.25">
      <c r="A10" s="942" t="s">
        <v>13</v>
      </c>
      <c r="B10" s="943"/>
      <c r="C10" s="183">
        <v>0</v>
      </c>
      <c r="D10" s="577"/>
      <c r="E10" s="585"/>
      <c r="F10" s="256"/>
      <c r="G10" s="257">
        <v>0</v>
      </c>
      <c r="H10" s="256"/>
      <c r="I10" s="256"/>
      <c r="J10" s="256"/>
      <c r="K10" s="248">
        <v>0</v>
      </c>
      <c r="L10" s="248">
        <v>0</v>
      </c>
    </row>
  </sheetData>
  <sheetProtection password="D63F" sheet="1" objects="1" scenarios="1" selectLockedCells="1"/>
  <mergeCells count="11">
    <mergeCell ref="A10:B10"/>
    <mergeCell ref="A9:B9"/>
    <mergeCell ref="A5:A6"/>
    <mergeCell ref="A7:A8"/>
    <mergeCell ref="K3:L3"/>
    <mergeCell ref="D3:D4"/>
    <mergeCell ref="E3:G3"/>
    <mergeCell ref="C3:C4"/>
    <mergeCell ref="H3:J3"/>
    <mergeCell ref="A3:A4"/>
    <mergeCell ref="B3:B4"/>
  </mergeCells>
  <phoneticPr fontId="5" type="noConversion"/>
  <pageMargins left="0.25" right="0.25" top="0.75" bottom="0.75" header="0.3" footer="0.3"/>
  <pageSetup paperSize="9" scale="91" orientation="landscape" r:id="rId1"/>
  <headerFooter alignWithMargins="0">
    <oddHeader>&amp;L&amp;UMeasure : Modernisation of farms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K9"/>
  <sheetViews>
    <sheetView topLeftCell="A4" workbookViewId="0">
      <selection activeCell="J6" sqref="J6"/>
    </sheetView>
  </sheetViews>
  <sheetFormatPr defaultRowHeight="24.95" customHeight="1" x14ac:dyDescent="0.2"/>
  <cols>
    <col min="1" max="1" width="28.28515625" style="64" customWidth="1"/>
    <col min="2" max="2" width="16.28515625" style="64" customWidth="1"/>
    <col min="3" max="8" width="12.7109375" style="64" customWidth="1"/>
    <col min="9" max="9" width="14" style="64" customWidth="1"/>
    <col min="10" max="10" width="13.5703125" style="64" customWidth="1"/>
    <col min="11" max="16384" width="9.140625" style="64"/>
  </cols>
  <sheetData>
    <row r="1" spans="1:11" ht="24.95" customHeight="1" x14ac:dyDescent="0.2">
      <c r="A1" s="25" t="s">
        <v>477</v>
      </c>
      <c r="B1" s="100" t="s">
        <v>808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210</v>
      </c>
      <c r="B3" s="924" t="s">
        <v>848</v>
      </c>
      <c r="C3" s="854" t="s">
        <v>208</v>
      </c>
      <c r="D3" s="862"/>
      <c r="E3" s="855"/>
      <c r="F3" s="854" t="s">
        <v>836</v>
      </c>
      <c r="G3" s="862"/>
      <c r="H3" s="855"/>
      <c r="I3" s="937" t="s">
        <v>24</v>
      </c>
      <c r="J3" s="868"/>
    </row>
    <row r="4" spans="1:11" s="45" customFormat="1" ht="24.95" customHeight="1" thickBot="1" x14ac:dyDescent="0.25">
      <c r="A4" s="857"/>
      <c r="B4" s="939"/>
      <c r="C4" s="103" t="s">
        <v>75</v>
      </c>
      <c r="D4" s="201" t="s">
        <v>209</v>
      </c>
      <c r="E4" s="67" t="s">
        <v>3</v>
      </c>
      <c r="F4" s="103" t="s">
        <v>75</v>
      </c>
      <c r="G4" s="201" t="s">
        <v>209</v>
      </c>
      <c r="H4" s="67" t="s">
        <v>3</v>
      </c>
      <c r="I4" s="179" t="s">
        <v>7</v>
      </c>
      <c r="J4" s="67" t="s">
        <v>3</v>
      </c>
    </row>
    <row r="5" spans="1:11" s="45" customFormat="1" ht="24.95" customHeight="1" x14ac:dyDescent="0.2">
      <c r="A5" s="159" t="s">
        <v>105</v>
      </c>
      <c r="B5" s="49">
        <v>167</v>
      </c>
      <c r="C5" s="679">
        <v>1102.7236</v>
      </c>
      <c r="D5" s="701">
        <v>446.3229</v>
      </c>
      <c r="E5" s="123">
        <f>IF(COUNT(C5:D5)=0,"",SUM(C5:D5))</f>
        <v>1549.0464999999999</v>
      </c>
      <c r="F5" s="679">
        <v>6290.8641400000006</v>
      </c>
      <c r="G5" s="701">
        <v>4569.3623100000004</v>
      </c>
      <c r="H5" s="123">
        <f>IF(COUNT(F5:G5)=0,"",SUM(F5:G5))</f>
        <v>10860.226450000002</v>
      </c>
      <c r="I5" s="606">
        <v>2994.1466800000007</v>
      </c>
      <c r="J5" s="607">
        <v>6804.8787300000004</v>
      </c>
    </row>
    <row r="6" spans="1:11" s="45" customFormat="1" ht="24.95" customHeight="1" x14ac:dyDescent="0.2">
      <c r="A6" s="187" t="s">
        <v>106</v>
      </c>
      <c r="B6" s="53">
        <v>43</v>
      </c>
      <c r="C6" s="697">
        <v>47.9666</v>
      </c>
      <c r="D6" s="677">
        <v>257.02350000000001</v>
      </c>
      <c r="E6" s="73">
        <f>IF(COUNT(C6:D6)=0,"",SUM(C6:D6))</f>
        <v>304.99009999999998</v>
      </c>
      <c r="F6" s="697">
        <v>1656.4533000000001</v>
      </c>
      <c r="G6" s="677">
        <v>1573.0316200000002</v>
      </c>
      <c r="H6" s="73">
        <f>IF(COUNT(F6:G6)=0,"",SUM(F6:G6))</f>
        <v>3229.4849200000003</v>
      </c>
      <c r="I6" s="609">
        <v>715.25984000000005</v>
      </c>
      <c r="J6" s="610">
        <v>1625.59061</v>
      </c>
    </row>
    <row r="7" spans="1:11" s="45" customFormat="1" ht="24.95" customHeight="1" x14ac:dyDescent="0.2">
      <c r="A7" s="187" t="s">
        <v>211</v>
      </c>
      <c r="B7" s="706" t="s">
        <v>884</v>
      </c>
      <c r="C7" s="616" t="s">
        <v>884</v>
      </c>
      <c r="D7" s="670" t="s">
        <v>884</v>
      </c>
      <c r="E7" s="73" t="str">
        <f>IF(COUNT(C7:D7)=0,"",SUM(C7:D7))</f>
        <v/>
      </c>
      <c r="F7" s="54">
        <v>0</v>
      </c>
      <c r="G7" s="72">
        <v>0</v>
      </c>
      <c r="H7" s="73">
        <f>IF(COUNT(F7:G7)=0,"",SUM(F7:G7))</f>
        <v>0</v>
      </c>
      <c r="I7" s="129">
        <v>0</v>
      </c>
      <c r="J7" s="55">
        <v>0</v>
      </c>
    </row>
    <row r="8" spans="1:11" s="45" customFormat="1" ht="24.95" customHeight="1" thickBot="1" x14ac:dyDescent="0.25">
      <c r="A8" s="161" t="s">
        <v>212</v>
      </c>
      <c r="B8" s="57">
        <v>15</v>
      </c>
      <c r="C8" s="658">
        <v>61.668400000000005</v>
      </c>
      <c r="D8" s="678">
        <v>44.288400000000003</v>
      </c>
      <c r="E8" s="77">
        <f>IF(COUNT(C8:D8)=0,"",SUM(C8:D8))</f>
        <v>105.95680000000002</v>
      </c>
      <c r="F8" s="658">
        <v>524.57213999999999</v>
      </c>
      <c r="G8" s="678">
        <v>488.35729000000003</v>
      </c>
      <c r="H8" s="77">
        <f>IF(COUNT(F8:G8)=0,"",SUM(F8:G8))</f>
        <v>1012.92943</v>
      </c>
      <c r="I8" s="612">
        <v>274.94877999999994</v>
      </c>
      <c r="J8" s="613">
        <v>624.88359000000014</v>
      </c>
    </row>
    <row r="9" spans="1:11" ht="24.95" customHeight="1" thickBot="1" x14ac:dyDescent="0.25">
      <c r="A9" s="112" t="s">
        <v>3</v>
      </c>
      <c r="B9" s="165">
        <f t="shared" ref="B9:J9" si="0">IF(COUNT(B5:B8)=0,"",SUM(B5:B8))</f>
        <v>225</v>
      </c>
      <c r="C9" s="113">
        <f t="shared" si="0"/>
        <v>1212.3586</v>
      </c>
      <c r="D9" s="114">
        <f t="shared" si="0"/>
        <v>747.63480000000004</v>
      </c>
      <c r="E9" s="115">
        <f t="shared" si="0"/>
        <v>1959.9933999999998</v>
      </c>
      <c r="F9" s="113">
        <f t="shared" si="0"/>
        <v>8471.8895800000009</v>
      </c>
      <c r="G9" s="114">
        <f t="shared" si="0"/>
        <v>6630.7512200000001</v>
      </c>
      <c r="H9" s="115">
        <f t="shared" si="0"/>
        <v>15102.640800000003</v>
      </c>
      <c r="I9" s="166">
        <f t="shared" si="0"/>
        <v>3984.3553000000011</v>
      </c>
      <c r="J9" s="115">
        <f t="shared" si="0"/>
        <v>9055.3529299999991</v>
      </c>
    </row>
  </sheetData>
  <sheetProtection password="D63F" sheet="1" objects="1" scenarios="1" selectLockedCells="1"/>
  <mergeCells count="5">
    <mergeCell ref="A3:A4"/>
    <mergeCell ref="I3:J3"/>
    <mergeCell ref="B3:B4"/>
    <mergeCell ref="C3:E3"/>
    <mergeCell ref="F3:H3"/>
  </mergeCells>
  <phoneticPr fontId="5" type="noConversion"/>
  <pageMargins left="0.25" right="0.25" top="0.75" bottom="0.75" header="0.3" footer="0.3"/>
  <pageSetup paperSize="9" scale="98" orientation="landscape" r:id="rId1"/>
  <headerFooter alignWithMargins="0">
    <oddHeader>&amp;L&amp;UMeasure : Modernisation of farms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K9"/>
  <sheetViews>
    <sheetView topLeftCell="A4" workbookViewId="0">
      <selection activeCell="J6" sqref="J6"/>
    </sheetView>
  </sheetViews>
  <sheetFormatPr defaultRowHeight="24.95" customHeight="1" x14ac:dyDescent="0.2"/>
  <cols>
    <col min="1" max="1" width="15.28515625" style="64" customWidth="1"/>
    <col min="2" max="2" width="44.7109375" style="64" customWidth="1"/>
    <col min="3" max="3" width="21" style="64" customWidth="1"/>
    <col min="4" max="4" width="20.7109375" style="64" customWidth="1"/>
    <col min="5" max="5" width="20" style="64" customWidth="1"/>
    <col min="6" max="6" width="19.42578125" style="64" customWidth="1"/>
    <col min="7" max="7" width="29" style="64" customWidth="1"/>
    <col min="8" max="16384" width="9.140625" style="64"/>
  </cols>
  <sheetData>
    <row r="1" spans="1:11" ht="24.95" customHeight="1" x14ac:dyDescent="0.2">
      <c r="A1" s="25" t="s">
        <v>439</v>
      </c>
      <c r="B1" s="100" t="s">
        <v>802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69" t="s">
        <v>61</v>
      </c>
      <c r="B3" s="856" t="s">
        <v>214</v>
      </c>
      <c r="C3" s="924" t="s">
        <v>878</v>
      </c>
      <c r="D3" s="924" t="s">
        <v>840</v>
      </c>
      <c r="E3" s="866" t="s">
        <v>24</v>
      </c>
      <c r="F3" s="868"/>
      <c r="G3" s="855" t="s">
        <v>836</v>
      </c>
    </row>
    <row r="4" spans="1:11" s="156" customFormat="1" ht="24.95" customHeight="1" thickBot="1" x14ac:dyDescent="0.25">
      <c r="A4" s="870"/>
      <c r="B4" s="857"/>
      <c r="C4" s="939"/>
      <c r="D4" s="939"/>
      <c r="E4" s="103" t="s">
        <v>7</v>
      </c>
      <c r="F4" s="105" t="s">
        <v>3</v>
      </c>
      <c r="G4" s="949"/>
    </row>
    <row r="5" spans="1:11" s="45" customFormat="1" ht="24.95" customHeight="1" x14ac:dyDescent="0.2">
      <c r="A5" s="866" t="s">
        <v>173</v>
      </c>
      <c r="B5" s="210" t="s">
        <v>215</v>
      </c>
      <c r="C5" s="49">
        <v>0</v>
      </c>
      <c r="D5" s="49">
        <v>0</v>
      </c>
      <c r="E5" s="50">
        <v>0</v>
      </c>
      <c r="F5" s="51">
        <v>0</v>
      </c>
      <c r="G5" s="192">
        <v>0</v>
      </c>
    </row>
    <row r="6" spans="1:11" s="45" customFormat="1" ht="24.95" customHeight="1" thickBot="1" x14ac:dyDescent="0.25">
      <c r="A6" s="948"/>
      <c r="B6" s="211" t="s">
        <v>216</v>
      </c>
      <c r="C6" s="57">
        <v>67</v>
      </c>
      <c r="D6" s="57">
        <v>61</v>
      </c>
      <c r="E6" s="658">
        <v>857.00399000000039</v>
      </c>
      <c r="F6" s="621">
        <v>1947.73633</v>
      </c>
      <c r="G6" s="720">
        <v>3147.4811100000011</v>
      </c>
    </row>
    <row r="7" spans="1:11" s="45" customFormat="1" ht="24.95" customHeight="1" thickBot="1" x14ac:dyDescent="0.25">
      <c r="A7" s="892" t="s">
        <v>213</v>
      </c>
      <c r="B7" s="894"/>
      <c r="C7" s="168">
        <v>202</v>
      </c>
      <c r="D7" s="168">
        <v>135</v>
      </c>
      <c r="E7" s="721">
        <v>2504.7990000000004</v>
      </c>
      <c r="F7" s="722">
        <v>5692.72498</v>
      </c>
      <c r="G7" s="723">
        <v>12740.516870000009</v>
      </c>
    </row>
    <row r="8" spans="1:11" ht="24.95" customHeight="1" thickBot="1" x14ac:dyDescent="0.25">
      <c r="A8" s="887" t="s">
        <v>3</v>
      </c>
      <c r="B8" s="888"/>
      <c r="C8" s="165">
        <f>IF(COUNT(C5:C7)=0,"",SUM(C5:C7))</f>
        <v>269</v>
      </c>
      <c r="D8" s="165">
        <f>IF(COUNT(D5:D7)=0,"",SUM(D5:D7))</f>
        <v>196</v>
      </c>
      <c r="E8" s="113">
        <f>IF(COUNT(E5:E7)=0,"",SUM(E5:E7))</f>
        <v>3361.802990000001</v>
      </c>
      <c r="F8" s="115">
        <f>IF(COUNT(F5:F7)=0,"",SUM(F5:F7))</f>
        <v>7640.4613099999997</v>
      </c>
      <c r="G8" s="178">
        <f>IF(COUNT(G5:G7)=0,"",SUM(G5:G7))</f>
        <v>15887.997980000009</v>
      </c>
    </row>
    <row r="9" spans="1:11" ht="24.95" customHeight="1" thickBot="1" x14ac:dyDescent="0.25">
      <c r="A9" s="942" t="s">
        <v>13</v>
      </c>
      <c r="B9" s="943"/>
      <c r="C9" s="183">
        <v>0</v>
      </c>
      <c r="D9" s="577"/>
      <c r="E9" s="246">
        <v>0</v>
      </c>
      <c r="F9" s="248">
        <v>0</v>
      </c>
      <c r="G9" s="579"/>
    </row>
  </sheetData>
  <sheetProtection password="D63F" sheet="1" objects="1" scenarios="1" selectLockedCells="1"/>
  <mergeCells count="10">
    <mergeCell ref="A9:B9"/>
    <mergeCell ref="G3:G4"/>
    <mergeCell ref="A8:B8"/>
    <mergeCell ref="A5:A6"/>
    <mergeCell ref="E3:F3"/>
    <mergeCell ref="D3:D4"/>
    <mergeCell ref="A7:B7"/>
    <mergeCell ref="C3:C4"/>
    <mergeCell ref="A3:A4"/>
    <mergeCell ref="B3:B4"/>
  </mergeCells>
  <phoneticPr fontId="5" type="noConversion"/>
  <pageMargins left="0.25" right="0.25" top="0.75" bottom="0.75" header="0.3" footer="0.3"/>
  <pageSetup paperSize="9" scale="85" orientation="landscape" r:id="rId1"/>
  <headerFooter alignWithMargins="0">
    <oddHeader>&amp;L&amp;UMeasure : Modernisation of farms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pageSetUpPr fitToPage="1"/>
  </sheetPr>
  <dimension ref="A1:L13"/>
  <sheetViews>
    <sheetView topLeftCell="A7" workbookViewId="0">
      <selection activeCell="J4" sqref="J4:J6"/>
    </sheetView>
  </sheetViews>
  <sheetFormatPr defaultRowHeight="24.95" customHeight="1" x14ac:dyDescent="0.2"/>
  <cols>
    <col min="1" max="1" width="25.5703125" style="64" customWidth="1"/>
    <col min="2" max="2" width="15.85546875" style="64" customWidth="1"/>
    <col min="3" max="9" width="9.140625" style="64"/>
    <col min="10" max="11" width="15.7109375" style="64" customWidth="1"/>
    <col min="12" max="12" width="23.28515625" style="64" customWidth="1"/>
    <col min="13" max="16384" width="9.140625" style="64"/>
  </cols>
  <sheetData>
    <row r="1" spans="1:12" ht="24.95" customHeight="1" x14ac:dyDescent="0.2">
      <c r="A1" s="25" t="s">
        <v>440</v>
      </c>
      <c r="B1" s="100" t="s">
        <v>809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2" ht="24.95" customHeight="1" thickBot="1" x14ac:dyDescent="0.25"/>
    <row r="3" spans="1:12" s="45" customFormat="1" ht="24.95" customHeight="1" thickBot="1" x14ac:dyDescent="0.25">
      <c r="A3" s="856" t="s">
        <v>219</v>
      </c>
      <c r="B3" s="924" t="s">
        <v>878</v>
      </c>
      <c r="C3" s="858" t="s">
        <v>837</v>
      </c>
      <c r="D3" s="879"/>
      <c r="E3" s="879"/>
      <c r="F3" s="879"/>
      <c r="G3" s="879"/>
      <c r="H3" s="879"/>
      <c r="I3" s="871"/>
      <c r="J3" s="866" t="s">
        <v>24</v>
      </c>
      <c r="K3" s="868"/>
      <c r="L3" s="860" t="s">
        <v>836</v>
      </c>
    </row>
    <row r="4" spans="1:12" s="45" customFormat="1" ht="24.95" customHeight="1" x14ac:dyDescent="0.2">
      <c r="A4" s="856"/>
      <c r="B4" s="950"/>
      <c r="C4" s="854" t="s">
        <v>64</v>
      </c>
      <c r="D4" s="862"/>
      <c r="E4" s="862"/>
      <c r="F4" s="862"/>
      <c r="G4" s="855"/>
      <c r="H4" s="860" t="s">
        <v>65</v>
      </c>
      <c r="I4" s="871" t="s">
        <v>3</v>
      </c>
      <c r="J4" s="875" t="s">
        <v>7</v>
      </c>
      <c r="K4" s="873" t="s">
        <v>3</v>
      </c>
      <c r="L4" s="904"/>
    </row>
    <row r="5" spans="1:12" s="45" customFormat="1" ht="24.95" customHeight="1" x14ac:dyDescent="0.2">
      <c r="A5" s="856"/>
      <c r="B5" s="951"/>
      <c r="C5" s="952" t="s">
        <v>26</v>
      </c>
      <c r="D5" s="944"/>
      <c r="E5" s="944" t="s">
        <v>27</v>
      </c>
      <c r="F5" s="953"/>
      <c r="G5" s="923" t="s">
        <v>3</v>
      </c>
      <c r="H5" s="904"/>
      <c r="I5" s="878"/>
      <c r="J5" s="910"/>
      <c r="K5" s="923"/>
      <c r="L5" s="904"/>
    </row>
    <row r="6" spans="1:12" s="45" customFormat="1" ht="24.95" customHeight="1" thickBot="1" x14ac:dyDescent="0.25">
      <c r="A6" s="857"/>
      <c r="B6" s="939"/>
      <c r="C6" s="103" t="s">
        <v>386</v>
      </c>
      <c r="D6" s="104" t="s">
        <v>723</v>
      </c>
      <c r="E6" s="104" t="s">
        <v>386</v>
      </c>
      <c r="F6" s="201" t="s">
        <v>723</v>
      </c>
      <c r="G6" s="874"/>
      <c r="H6" s="861"/>
      <c r="I6" s="872"/>
      <c r="J6" s="876"/>
      <c r="K6" s="874"/>
      <c r="L6" s="861"/>
    </row>
    <row r="7" spans="1:12" s="45" customFormat="1" ht="24.95" customHeight="1" x14ac:dyDescent="0.2">
      <c r="A7" s="159" t="s">
        <v>220</v>
      </c>
      <c r="B7" s="49">
        <v>203</v>
      </c>
      <c r="C7" s="121">
        <v>1</v>
      </c>
      <c r="D7" s="122">
        <v>64</v>
      </c>
      <c r="E7" s="122">
        <v>1</v>
      </c>
      <c r="F7" s="122">
        <v>51</v>
      </c>
      <c r="G7" s="123">
        <f>IF(COUNT(C7:F7)=0,"",SUM(C7:F7))</f>
        <v>117</v>
      </c>
      <c r="H7" s="160">
        <v>62</v>
      </c>
      <c r="I7" s="202">
        <f>IF(COUNT(C7:F7,H7)=0,"",SUM(C7:F7,H7))</f>
        <v>179</v>
      </c>
      <c r="J7" s="679">
        <v>3423.5947299999984</v>
      </c>
      <c r="K7" s="607">
        <v>7780.8969799999995</v>
      </c>
      <c r="L7" s="605">
        <v>47835.730619999973</v>
      </c>
    </row>
    <row r="8" spans="1:12" s="45" customFormat="1" ht="24.95" customHeight="1" x14ac:dyDescent="0.2">
      <c r="A8" s="187" t="s">
        <v>221</v>
      </c>
      <c r="B8" s="53">
        <v>0</v>
      </c>
      <c r="C8" s="54">
        <v>0</v>
      </c>
      <c r="D8" s="72">
        <v>0</v>
      </c>
      <c r="E8" s="122">
        <v>0</v>
      </c>
      <c r="F8" s="122">
        <v>0</v>
      </c>
      <c r="G8" s="73">
        <f>IF(COUNT(C8:F8)=0,"",SUM(C8:F8))</f>
        <v>0</v>
      </c>
      <c r="H8" s="53">
        <v>0</v>
      </c>
      <c r="I8" s="208">
        <f>IF(COUNT(C8:F8,H8)=0,"",SUM(C8:F8,H8))</f>
        <v>0</v>
      </c>
      <c r="J8" s="697">
        <v>0</v>
      </c>
      <c r="K8" s="610">
        <v>0</v>
      </c>
      <c r="L8" s="608">
        <v>0</v>
      </c>
    </row>
    <row r="9" spans="1:12" s="45" customFormat="1" ht="24.95" customHeight="1" x14ac:dyDescent="0.2">
      <c r="A9" s="187" t="s">
        <v>222</v>
      </c>
      <c r="B9" s="53">
        <v>0</v>
      </c>
      <c r="C9" s="54">
        <v>0</v>
      </c>
      <c r="D9" s="72">
        <v>0</v>
      </c>
      <c r="E9" s="122">
        <v>0</v>
      </c>
      <c r="F9" s="122">
        <v>0</v>
      </c>
      <c r="G9" s="73">
        <f>IF(COUNT(C9:F9)=0,"",SUM(C9:F9))</f>
        <v>0</v>
      </c>
      <c r="H9" s="53">
        <v>0</v>
      </c>
      <c r="I9" s="208">
        <f>IF(COUNT(C9:F9,H9)=0,"",SUM(C9:F9,H9))</f>
        <v>0</v>
      </c>
      <c r="J9" s="697">
        <v>0</v>
      </c>
      <c r="K9" s="610">
        <v>0</v>
      </c>
      <c r="L9" s="608">
        <v>0</v>
      </c>
    </row>
    <row r="10" spans="1:12" s="45" customFormat="1" ht="24.95" customHeight="1" x14ac:dyDescent="0.2">
      <c r="A10" s="187" t="s">
        <v>217</v>
      </c>
      <c r="B10" s="162">
        <v>150</v>
      </c>
      <c r="C10" s="131">
        <v>1</v>
      </c>
      <c r="D10" s="132">
        <v>64</v>
      </c>
      <c r="E10" s="122">
        <v>0</v>
      </c>
      <c r="F10" s="122">
        <v>13</v>
      </c>
      <c r="G10" s="133">
        <f>IF(COUNT(C10:F10)=0,"",SUM(C10:F10))</f>
        <v>78</v>
      </c>
      <c r="H10" s="162">
        <v>69</v>
      </c>
      <c r="I10" s="208">
        <f>IF(COUNT(C10:F10,H10)=0,"",SUM(C10:F10,H10))</f>
        <v>147</v>
      </c>
      <c r="J10" s="705">
        <v>4574.5406199999979</v>
      </c>
      <c r="K10" s="613">
        <v>10396.683279999997</v>
      </c>
      <c r="L10" s="611">
        <v>61732.046029999998</v>
      </c>
    </row>
    <row r="11" spans="1:12" s="45" customFormat="1" ht="24.95" customHeight="1" thickBot="1" x14ac:dyDescent="0.25">
      <c r="A11" s="161" t="s">
        <v>218</v>
      </c>
      <c r="B11" s="57">
        <v>119</v>
      </c>
      <c r="C11" s="58">
        <v>2</v>
      </c>
      <c r="D11" s="204">
        <v>52</v>
      </c>
      <c r="E11" s="204">
        <v>0</v>
      </c>
      <c r="F11" s="204">
        <v>12</v>
      </c>
      <c r="G11" s="77">
        <f>IF(COUNT(C11:F11)=0,"",SUM(C11:F11))</f>
        <v>66</v>
      </c>
      <c r="H11" s="57">
        <v>46</v>
      </c>
      <c r="I11" s="209">
        <f>IF(COUNT(C11:F11,H11)=0,"",SUM(C11:F11,H11))</f>
        <v>112</v>
      </c>
      <c r="J11" s="705">
        <v>1048.7643899999996</v>
      </c>
      <c r="K11" s="613">
        <v>2383.5553999999997</v>
      </c>
      <c r="L11" s="611">
        <v>13163.629840000003</v>
      </c>
    </row>
    <row r="12" spans="1:12" ht="24.95" customHeight="1" thickBot="1" x14ac:dyDescent="0.25">
      <c r="A12" s="112" t="s">
        <v>3</v>
      </c>
      <c r="B12" s="61">
        <f t="shared" ref="B12:L12" si="0">IF(COUNT(B7:B11)=0,"",SUM(B7:B11))</f>
        <v>472</v>
      </c>
      <c r="C12" s="62">
        <f t="shared" si="0"/>
        <v>4</v>
      </c>
      <c r="D12" s="80">
        <f t="shared" si="0"/>
        <v>180</v>
      </c>
      <c r="E12" s="80">
        <f t="shared" si="0"/>
        <v>1</v>
      </c>
      <c r="F12" s="80">
        <f t="shared" si="0"/>
        <v>76</v>
      </c>
      <c r="G12" s="63">
        <f t="shared" si="0"/>
        <v>261</v>
      </c>
      <c r="H12" s="61">
        <f t="shared" si="0"/>
        <v>177</v>
      </c>
      <c r="I12" s="189">
        <f t="shared" si="0"/>
        <v>438</v>
      </c>
      <c r="J12" s="113">
        <f t="shared" si="0"/>
        <v>9046.8997399999971</v>
      </c>
      <c r="K12" s="115">
        <f t="shared" si="0"/>
        <v>20561.135659999996</v>
      </c>
      <c r="L12" s="165">
        <f t="shared" si="0"/>
        <v>122731.40648999998</v>
      </c>
    </row>
    <row r="13" spans="1:12" ht="24.95" customHeight="1" thickBot="1" x14ac:dyDescent="0.25">
      <c r="A13" s="155" t="s">
        <v>13</v>
      </c>
      <c r="B13" s="235">
        <v>0</v>
      </c>
      <c r="C13" s="236"/>
      <c r="D13" s="581"/>
      <c r="E13" s="582"/>
      <c r="F13" s="582"/>
      <c r="G13" s="582"/>
      <c r="H13" s="575"/>
      <c r="I13" s="581"/>
      <c r="J13" s="239">
        <v>0</v>
      </c>
      <c r="K13" s="239">
        <v>0</v>
      </c>
      <c r="L13" s="580"/>
    </row>
  </sheetData>
  <sheetProtection password="D63F" sheet="1" objects="1" scenarios="1" selectLockedCells="1"/>
  <mergeCells count="13">
    <mergeCell ref="C4:G4"/>
    <mergeCell ref="A3:A6"/>
    <mergeCell ref="G5:G6"/>
    <mergeCell ref="K4:K6"/>
    <mergeCell ref="L3:L6"/>
    <mergeCell ref="J3:K3"/>
    <mergeCell ref="B3:B6"/>
    <mergeCell ref="C5:D5"/>
    <mergeCell ref="E5:F5"/>
    <mergeCell ref="J4:J6"/>
    <mergeCell ref="H4:H6"/>
    <mergeCell ref="I4:I6"/>
    <mergeCell ref="C3:I3"/>
  </mergeCells>
  <phoneticPr fontId="5" type="noConversion"/>
  <pageMargins left="0.25" right="0.25" top="0.75" bottom="0.75" header="0.3" footer="0.3"/>
  <pageSetup paperSize="9" scale="91" orientation="landscape" r:id="rId1"/>
  <headerFooter alignWithMargins="0">
    <oddHeader>&amp;L&amp;UMeasure : Modernisation of farms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pageSetUpPr fitToPage="1"/>
  </sheetPr>
  <dimension ref="A1:K10"/>
  <sheetViews>
    <sheetView topLeftCell="A4" zoomScaleNormal="100" workbookViewId="0">
      <selection activeCell="J4" sqref="J4:J6"/>
    </sheetView>
  </sheetViews>
  <sheetFormatPr defaultRowHeight="24.95" customHeight="1" x14ac:dyDescent="0.2"/>
  <cols>
    <col min="1" max="1" width="27.140625" style="64" bestFit="1" customWidth="1"/>
    <col min="2" max="2" width="16" style="64" customWidth="1"/>
    <col min="3" max="4" width="11.5703125" style="64" customWidth="1"/>
    <col min="5" max="5" width="11" style="64" customWidth="1"/>
    <col min="6" max="6" width="11.140625" style="64" customWidth="1"/>
    <col min="7" max="7" width="11.85546875" style="64" customWidth="1"/>
    <col min="8" max="8" width="12.28515625" style="64" customWidth="1"/>
    <col min="9" max="9" width="11.7109375" style="64" customWidth="1"/>
    <col min="10" max="11" width="14.42578125" style="64" customWidth="1"/>
    <col min="12" max="16384" width="9.140625" style="64"/>
  </cols>
  <sheetData>
    <row r="1" spans="1:11" ht="24.95" customHeight="1" x14ac:dyDescent="0.2">
      <c r="A1" s="196" t="s">
        <v>441</v>
      </c>
      <c r="B1" s="197" t="s">
        <v>810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thickBot="1" x14ac:dyDescent="0.25">
      <c r="A3" s="856" t="s">
        <v>223</v>
      </c>
      <c r="B3" s="860" t="s">
        <v>878</v>
      </c>
      <c r="C3" s="858" t="s">
        <v>862</v>
      </c>
      <c r="D3" s="879"/>
      <c r="E3" s="879"/>
      <c r="F3" s="879"/>
      <c r="G3" s="879"/>
      <c r="H3" s="879"/>
      <c r="I3" s="879"/>
      <c r="J3" s="954" t="s">
        <v>24</v>
      </c>
      <c r="K3" s="955"/>
    </row>
    <row r="4" spans="1:11" s="156" customFormat="1" ht="24.95" customHeight="1" x14ac:dyDescent="0.2">
      <c r="A4" s="856"/>
      <c r="B4" s="904"/>
      <c r="C4" s="854" t="s">
        <v>64</v>
      </c>
      <c r="D4" s="862"/>
      <c r="E4" s="862"/>
      <c r="F4" s="862"/>
      <c r="G4" s="855"/>
      <c r="H4" s="924" t="s">
        <v>65</v>
      </c>
      <c r="I4" s="879" t="s">
        <v>3</v>
      </c>
      <c r="J4" s="866" t="s">
        <v>7</v>
      </c>
      <c r="K4" s="868" t="s">
        <v>3</v>
      </c>
    </row>
    <row r="5" spans="1:11" s="156" customFormat="1" ht="24.95" customHeight="1" x14ac:dyDescent="0.2">
      <c r="A5" s="856"/>
      <c r="B5" s="904"/>
      <c r="C5" s="952" t="s">
        <v>26</v>
      </c>
      <c r="D5" s="944"/>
      <c r="E5" s="944" t="s">
        <v>27</v>
      </c>
      <c r="F5" s="953"/>
      <c r="G5" s="923" t="s">
        <v>3</v>
      </c>
      <c r="H5" s="951"/>
      <c r="I5" s="946"/>
      <c r="J5" s="952"/>
      <c r="K5" s="945"/>
    </row>
    <row r="6" spans="1:11" s="156" customFormat="1" ht="24.95" customHeight="1" thickBot="1" x14ac:dyDescent="0.25">
      <c r="A6" s="857"/>
      <c r="B6" s="861"/>
      <c r="C6" s="103" t="s">
        <v>386</v>
      </c>
      <c r="D6" s="104" t="s">
        <v>723</v>
      </c>
      <c r="E6" s="104" t="s">
        <v>386</v>
      </c>
      <c r="F6" s="201" t="s">
        <v>723</v>
      </c>
      <c r="G6" s="874"/>
      <c r="H6" s="939"/>
      <c r="I6" s="946"/>
      <c r="J6" s="948"/>
      <c r="K6" s="956"/>
    </row>
    <row r="7" spans="1:11" s="45" customFormat="1" ht="24.95" customHeight="1" x14ac:dyDescent="0.2">
      <c r="A7" s="159" t="s">
        <v>224</v>
      </c>
      <c r="B7" s="49">
        <v>37</v>
      </c>
      <c r="C7" s="50">
        <v>1</v>
      </c>
      <c r="D7" s="69">
        <v>7</v>
      </c>
      <c r="E7" s="69">
        <v>6</v>
      </c>
      <c r="F7" s="69">
        <v>12</v>
      </c>
      <c r="G7" s="70">
        <f>IF(COUNT(C7:F7)=0,"",SUM(C7:F7))</f>
        <v>26</v>
      </c>
      <c r="H7" s="191">
        <v>10</v>
      </c>
      <c r="I7" s="202">
        <f>IF(COUNT(C7:F7,H7)=0,"",SUM(C7:F7,H7))</f>
        <v>36</v>
      </c>
      <c r="J7" s="124">
        <v>15.967760000000002</v>
      </c>
      <c r="K7" s="125">
        <v>36.29036</v>
      </c>
    </row>
    <row r="8" spans="1:11" s="45" customFormat="1" ht="24.95" customHeight="1" thickBot="1" x14ac:dyDescent="0.25">
      <c r="A8" s="161" t="s">
        <v>225</v>
      </c>
      <c r="B8" s="57">
        <v>98</v>
      </c>
      <c r="C8" s="58">
        <v>2</v>
      </c>
      <c r="D8" s="204">
        <v>25</v>
      </c>
      <c r="E8" s="204">
        <v>0</v>
      </c>
      <c r="F8" s="204">
        <v>12</v>
      </c>
      <c r="G8" s="77">
        <f>IF(COUNT(C8:F8)=0,"",SUM(C8:F8))</f>
        <v>39</v>
      </c>
      <c r="H8" s="194">
        <v>54</v>
      </c>
      <c r="I8" s="205">
        <f>IF(COUNT(C8:F8,H8)=0,"",SUM(C8:F8,H8))</f>
        <v>93</v>
      </c>
      <c r="J8" s="206">
        <v>0</v>
      </c>
      <c r="K8" s="59">
        <v>0</v>
      </c>
    </row>
    <row r="9" spans="1:11" ht="24.95" customHeight="1" thickBot="1" x14ac:dyDescent="0.25">
      <c r="A9" s="207" t="s">
        <v>3</v>
      </c>
      <c r="B9" s="61">
        <f t="shared" ref="B9:K9" si="0">IF(COUNT(B7:B8)=0,"",SUM(B7:B8))</f>
        <v>135</v>
      </c>
      <c r="C9" s="62">
        <f t="shared" si="0"/>
        <v>3</v>
      </c>
      <c r="D9" s="80">
        <f t="shared" si="0"/>
        <v>32</v>
      </c>
      <c r="E9" s="80">
        <f t="shared" si="0"/>
        <v>6</v>
      </c>
      <c r="F9" s="80">
        <f t="shared" si="0"/>
        <v>24</v>
      </c>
      <c r="G9" s="63">
        <f t="shared" si="0"/>
        <v>65</v>
      </c>
      <c r="H9" s="61">
        <f t="shared" si="0"/>
        <v>64</v>
      </c>
      <c r="I9" s="189">
        <f t="shared" si="0"/>
        <v>129</v>
      </c>
      <c r="J9" s="62">
        <f t="shared" si="0"/>
        <v>15.967760000000002</v>
      </c>
      <c r="K9" s="63">
        <f t="shared" si="0"/>
        <v>36.29036</v>
      </c>
    </row>
    <row r="10" spans="1:11" ht="24.95" customHeight="1" thickBot="1" x14ac:dyDescent="0.25">
      <c r="A10" s="155" t="s">
        <v>13</v>
      </c>
      <c r="B10" s="235">
        <v>0</v>
      </c>
      <c r="C10" s="236"/>
      <c r="D10" s="581"/>
      <c r="E10" s="582"/>
      <c r="F10" s="582"/>
      <c r="G10" s="582"/>
      <c r="H10" s="575"/>
      <c r="I10" s="581"/>
      <c r="J10" s="239">
        <v>0</v>
      </c>
      <c r="K10" s="239">
        <v>0</v>
      </c>
    </row>
  </sheetData>
  <sheetProtection password="D63F" sheet="1" objects="1" scenarios="1" selectLockedCells="1"/>
  <mergeCells count="12">
    <mergeCell ref="J3:K3"/>
    <mergeCell ref="J4:J6"/>
    <mergeCell ref="K4:K6"/>
    <mergeCell ref="A3:A6"/>
    <mergeCell ref="E5:F5"/>
    <mergeCell ref="C3:I3"/>
    <mergeCell ref="I4:I6"/>
    <mergeCell ref="H4:H6"/>
    <mergeCell ref="C4:G4"/>
    <mergeCell ref="B3:B6"/>
    <mergeCell ref="C5:D5"/>
    <mergeCell ref="G5:G6"/>
  </mergeCells>
  <phoneticPr fontId="5" type="noConversion"/>
  <pageMargins left="0.25" right="0.25" top="0.75" bottom="0.75" header="0.3" footer="0.3"/>
  <pageSetup paperSize="9" scale="95" orientation="landscape" r:id="rId1"/>
  <headerFooter alignWithMargins="0">
    <oddHeader>&amp;L&amp;UMeasure : Modernisation of farms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K9"/>
  <sheetViews>
    <sheetView topLeftCell="A4" workbookViewId="0">
      <selection activeCell="J6" sqref="J6"/>
    </sheetView>
  </sheetViews>
  <sheetFormatPr defaultRowHeight="24.95" customHeight="1" x14ac:dyDescent="0.2"/>
  <cols>
    <col min="1" max="1" width="46.5703125" style="64" customWidth="1"/>
    <col min="2" max="2" width="25.7109375" style="64" customWidth="1"/>
    <col min="3" max="4" width="22.7109375" style="64" customWidth="1"/>
    <col min="5" max="5" width="24.28515625" style="64" customWidth="1"/>
    <col min="6" max="16384" width="9.140625" style="64"/>
  </cols>
  <sheetData>
    <row r="1" spans="1:11" ht="24.95" customHeight="1" x14ac:dyDescent="0.2">
      <c r="A1" s="25" t="s">
        <v>442</v>
      </c>
      <c r="B1" s="100" t="s">
        <v>811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90" customFormat="1" ht="24.95" customHeight="1" x14ac:dyDescent="0.2">
      <c r="A3" s="856" t="s">
        <v>101</v>
      </c>
      <c r="B3" s="854" t="s">
        <v>863</v>
      </c>
      <c r="C3" s="866" t="s">
        <v>24</v>
      </c>
      <c r="D3" s="868"/>
      <c r="E3" s="855" t="s">
        <v>836</v>
      </c>
    </row>
    <row r="4" spans="1:11" s="190" customFormat="1" ht="24.95" customHeight="1" thickBot="1" x14ac:dyDescent="0.25">
      <c r="A4" s="857"/>
      <c r="B4" s="957"/>
      <c r="C4" s="103" t="s">
        <v>7</v>
      </c>
      <c r="D4" s="105" t="s">
        <v>3</v>
      </c>
      <c r="E4" s="949"/>
    </row>
    <row r="5" spans="1:11" s="45" customFormat="1" ht="24.95" customHeight="1" x14ac:dyDescent="0.2">
      <c r="A5" s="159" t="s">
        <v>226</v>
      </c>
      <c r="B5" s="191">
        <v>128</v>
      </c>
      <c r="C5" s="727">
        <v>222.59496999999999</v>
      </c>
      <c r="D5" s="327">
        <v>505.89766000000003</v>
      </c>
      <c r="E5" s="719">
        <v>15275.05033</v>
      </c>
    </row>
    <row r="6" spans="1:11" s="45" customFormat="1" ht="24.95" customHeight="1" x14ac:dyDescent="0.2">
      <c r="A6" s="187" t="s">
        <v>227</v>
      </c>
      <c r="B6" s="193">
        <v>58</v>
      </c>
      <c r="C6" s="728">
        <v>26.227049999999998</v>
      </c>
      <c r="D6" s="332">
        <v>59.606929999999998</v>
      </c>
      <c r="E6" s="729">
        <v>5244.6291200000005</v>
      </c>
    </row>
    <row r="7" spans="1:11" s="45" customFormat="1" ht="24.95" customHeight="1" thickBot="1" x14ac:dyDescent="0.25">
      <c r="A7" s="161" t="s">
        <v>228</v>
      </c>
      <c r="B7" s="194">
        <v>216</v>
      </c>
      <c r="C7" s="730">
        <v>69.750869999999992</v>
      </c>
      <c r="D7" s="731">
        <v>158.52471</v>
      </c>
      <c r="E7" s="720">
        <v>18844.232079999998</v>
      </c>
    </row>
    <row r="8" spans="1:11" ht="24.95" customHeight="1" thickBot="1" x14ac:dyDescent="0.25">
      <c r="A8" s="112" t="s">
        <v>3</v>
      </c>
      <c r="B8" s="188">
        <f>IF(COUNT(B5:B7)=0,"",SUM(B5:B7))</f>
        <v>402</v>
      </c>
      <c r="C8" s="113">
        <f>IF(COUNT(C5:C7)=0,"",SUM(C5:C7))</f>
        <v>318.57288999999997</v>
      </c>
      <c r="D8" s="115">
        <f>IF(COUNT(D5:D7)=0,"",SUM(D5:D7))</f>
        <v>724.02930000000003</v>
      </c>
      <c r="E8" s="178">
        <f>IF(COUNT(E5:E7)=0,"",SUM(E5:E7))</f>
        <v>39363.911529999998</v>
      </c>
    </row>
    <row r="9" spans="1:11" ht="24.95" customHeight="1" thickBot="1" x14ac:dyDescent="0.25">
      <c r="A9" s="155" t="s">
        <v>13</v>
      </c>
      <c r="B9" s="583"/>
      <c r="C9" s="235">
        <v>0</v>
      </c>
      <c r="D9" s="237">
        <v>0</v>
      </c>
      <c r="E9" s="582"/>
    </row>
  </sheetData>
  <sheetProtection password="D63F" sheet="1" objects="1" scenarios="1" selectLockedCells="1"/>
  <mergeCells count="4">
    <mergeCell ref="C3:D3"/>
    <mergeCell ref="B3:B4"/>
    <mergeCell ref="E3:E4"/>
    <mergeCell ref="A3:A4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K13"/>
  <sheetViews>
    <sheetView topLeftCell="A7" workbookViewId="0">
      <selection activeCell="J6" sqref="J6"/>
    </sheetView>
  </sheetViews>
  <sheetFormatPr defaultRowHeight="24.95" customHeight="1" x14ac:dyDescent="0.2"/>
  <cols>
    <col min="1" max="1" width="38.5703125" style="64" customWidth="1"/>
    <col min="2" max="5" width="25.7109375" style="64" customWidth="1"/>
    <col min="6" max="16384" width="9.140625" style="64"/>
  </cols>
  <sheetData>
    <row r="1" spans="1:11" ht="24.95" customHeight="1" x14ac:dyDescent="0.2">
      <c r="A1" s="25" t="s">
        <v>443</v>
      </c>
      <c r="B1" s="100" t="s">
        <v>812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x14ac:dyDescent="0.2">
      <c r="A3" s="856" t="s">
        <v>101</v>
      </c>
      <c r="B3" s="924" t="s">
        <v>848</v>
      </c>
      <c r="C3" s="866" t="s">
        <v>24</v>
      </c>
      <c r="D3" s="868"/>
      <c r="E3" s="924" t="s">
        <v>836</v>
      </c>
    </row>
    <row r="4" spans="1:11" s="156" customFormat="1" ht="24.95" customHeight="1" thickBot="1" x14ac:dyDescent="0.25">
      <c r="A4" s="857"/>
      <c r="B4" s="925"/>
      <c r="C4" s="46" t="s">
        <v>7</v>
      </c>
      <c r="D4" s="47" t="s">
        <v>3</v>
      </c>
      <c r="E4" s="925"/>
    </row>
    <row r="5" spans="1:11" s="45" customFormat="1" ht="24.95" customHeight="1" x14ac:dyDescent="0.2">
      <c r="A5" s="159" t="s">
        <v>230</v>
      </c>
      <c r="B5" s="49">
        <v>47</v>
      </c>
      <c r="C5" s="50">
        <v>6499</v>
      </c>
      <c r="D5" s="51">
        <v>11077</v>
      </c>
      <c r="E5" s="49">
        <v>18222</v>
      </c>
    </row>
    <row r="6" spans="1:11" s="45" customFormat="1" ht="24.95" customHeight="1" x14ac:dyDescent="0.2">
      <c r="A6" s="187" t="s">
        <v>231</v>
      </c>
      <c r="B6" s="53">
        <v>10</v>
      </c>
      <c r="C6" s="54">
        <v>0</v>
      </c>
      <c r="D6" s="55">
        <v>0</v>
      </c>
      <c r="E6" s="53">
        <v>641</v>
      </c>
    </row>
    <row r="7" spans="1:11" s="45" customFormat="1" ht="24.95" customHeight="1" x14ac:dyDescent="0.2">
      <c r="A7" s="187" t="s">
        <v>232</v>
      </c>
      <c r="B7" s="53">
        <v>10</v>
      </c>
      <c r="C7" s="54">
        <v>0</v>
      </c>
      <c r="D7" s="55">
        <v>0</v>
      </c>
      <c r="E7" s="53">
        <v>950</v>
      </c>
    </row>
    <row r="8" spans="1:11" s="45" customFormat="1" ht="24.95" customHeight="1" x14ac:dyDescent="0.2">
      <c r="A8" s="187" t="s">
        <v>233</v>
      </c>
      <c r="B8" s="53">
        <v>1</v>
      </c>
      <c r="C8" s="54">
        <v>0</v>
      </c>
      <c r="D8" s="55">
        <v>0</v>
      </c>
      <c r="E8" s="53">
        <v>193</v>
      </c>
    </row>
    <row r="9" spans="1:11" s="45" customFormat="1" ht="24.95" customHeight="1" x14ac:dyDescent="0.2">
      <c r="A9" s="187" t="s">
        <v>234</v>
      </c>
      <c r="B9" s="53">
        <v>0</v>
      </c>
      <c r="C9" s="54">
        <v>0</v>
      </c>
      <c r="D9" s="55">
        <v>0</v>
      </c>
      <c r="E9" s="53">
        <v>0</v>
      </c>
    </row>
    <row r="10" spans="1:11" s="45" customFormat="1" ht="24.95" customHeight="1" x14ac:dyDescent="0.2">
      <c r="A10" s="187" t="s">
        <v>229</v>
      </c>
      <c r="B10" s="162">
        <v>7</v>
      </c>
      <c r="C10" s="131">
        <v>0</v>
      </c>
      <c r="D10" s="164">
        <v>0</v>
      </c>
      <c r="E10" s="162">
        <v>408</v>
      </c>
    </row>
    <row r="11" spans="1:11" s="45" customFormat="1" ht="24.95" customHeight="1" thickBot="1" x14ac:dyDescent="0.25">
      <c r="A11" s="161" t="s">
        <v>12</v>
      </c>
      <c r="B11" s="57">
        <v>0</v>
      </c>
      <c r="C11" s="131">
        <v>0</v>
      </c>
      <c r="D11" s="164">
        <v>0</v>
      </c>
      <c r="E11" s="57">
        <v>0</v>
      </c>
    </row>
    <row r="12" spans="1:11" ht="24.95" customHeight="1" thickBot="1" x14ac:dyDescent="0.25">
      <c r="A12" s="112" t="s">
        <v>3</v>
      </c>
      <c r="B12" s="188">
        <f>IF(COUNT(B5:B11)=0,"",SUM(B5:B11))</f>
        <v>75</v>
      </c>
      <c r="C12" s="113">
        <f>IF(COUNT(C5:C11)=0,"",SUM(C5:C11))</f>
        <v>6499</v>
      </c>
      <c r="D12" s="115">
        <f>IF(COUNT(D5:D11)=0,"",SUM(D5:D11))</f>
        <v>11077</v>
      </c>
      <c r="E12" s="189">
        <f>IF(COUNT(E5:E11)=0,"",SUM(E5:E11))</f>
        <v>20414</v>
      </c>
    </row>
    <row r="13" spans="1:11" ht="24.95" customHeight="1" thickBot="1" x14ac:dyDescent="0.25">
      <c r="A13" s="155" t="s">
        <v>13</v>
      </c>
      <c r="B13" s="583"/>
      <c r="C13" s="235">
        <v>458</v>
      </c>
      <c r="D13" s="237">
        <v>1102</v>
      </c>
      <c r="E13" s="582"/>
    </row>
  </sheetData>
  <sheetProtection password="D63F" sheet="1" objects="1" scenarios="1" selectLockedCells="1"/>
  <mergeCells count="4">
    <mergeCell ref="B3:B4"/>
    <mergeCell ref="E3:E4"/>
    <mergeCell ref="C3:D3"/>
    <mergeCell ref="A3:A4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K9"/>
  <sheetViews>
    <sheetView topLeftCell="A4" workbookViewId="0">
      <selection activeCell="G12" sqref="G12"/>
    </sheetView>
  </sheetViews>
  <sheetFormatPr defaultRowHeight="24.95" customHeight="1" x14ac:dyDescent="0.2"/>
  <cols>
    <col min="1" max="1" width="22.140625" style="64" customWidth="1"/>
    <col min="2" max="5" width="18.7109375" style="64" customWidth="1"/>
    <col min="6" max="6" width="28.7109375" style="64" customWidth="1"/>
    <col min="7" max="16384" width="9.140625" style="64"/>
  </cols>
  <sheetData>
    <row r="1" spans="1:11" ht="24.95" customHeight="1" x14ac:dyDescent="0.2">
      <c r="A1" s="25" t="s">
        <v>444</v>
      </c>
      <c r="B1" s="100" t="s">
        <v>813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x14ac:dyDescent="0.2">
      <c r="A3" s="856" t="s">
        <v>235</v>
      </c>
      <c r="B3" s="924" t="s">
        <v>878</v>
      </c>
      <c r="C3" s="924" t="s">
        <v>864</v>
      </c>
      <c r="D3" s="866" t="s">
        <v>24</v>
      </c>
      <c r="E3" s="868"/>
      <c r="F3" s="855" t="s">
        <v>836</v>
      </c>
    </row>
    <row r="4" spans="1:11" s="156" customFormat="1" ht="24.95" customHeight="1" thickBot="1" x14ac:dyDescent="0.25">
      <c r="A4" s="857"/>
      <c r="B4" s="939"/>
      <c r="C4" s="939"/>
      <c r="D4" s="103" t="s">
        <v>7</v>
      </c>
      <c r="E4" s="105" t="s">
        <v>3</v>
      </c>
      <c r="F4" s="949"/>
    </row>
    <row r="5" spans="1:11" s="45" customFormat="1" ht="24.95" customHeight="1" x14ac:dyDescent="0.2">
      <c r="A5" s="159" t="s">
        <v>236</v>
      </c>
      <c r="B5" s="735" t="s">
        <v>392</v>
      </c>
      <c r="C5" s="186"/>
      <c r="D5" s="121" t="s">
        <v>392</v>
      </c>
      <c r="E5" s="125" t="s">
        <v>392</v>
      </c>
      <c r="F5" s="185" t="s">
        <v>392</v>
      </c>
    </row>
    <row r="6" spans="1:11" s="45" customFormat="1" ht="24.95" customHeight="1" x14ac:dyDescent="0.2">
      <c r="A6" s="187" t="s">
        <v>237</v>
      </c>
      <c r="B6" s="691" t="s">
        <v>392</v>
      </c>
      <c r="C6" s="181"/>
      <c r="D6" s="54" t="s">
        <v>392</v>
      </c>
      <c r="E6" s="55" t="s">
        <v>392</v>
      </c>
      <c r="F6" s="175" t="s">
        <v>392</v>
      </c>
    </row>
    <row r="7" spans="1:11" s="45" customFormat="1" ht="24.95" customHeight="1" thickBot="1" x14ac:dyDescent="0.25">
      <c r="A7" s="161" t="s">
        <v>238</v>
      </c>
      <c r="B7" s="758" t="s">
        <v>392</v>
      </c>
      <c r="C7" s="182"/>
      <c r="D7" s="131" t="s">
        <v>392</v>
      </c>
      <c r="E7" s="164" t="s">
        <v>392</v>
      </c>
      <c r="F7" s="177" t="s">
        <v>392</v>
      </c>
    </row>
    <row r="8" spans="1:11" ht="24.95" customHeight="1" thickBot="1" x14ac:dyDescent="0.25">
      <c r="A8" s="112" t="s">
        <v>3</v>
      </c>
      <c r="B8" s="165" t="str">
        <f>IF(COUNT(B5:B7)=0,"",SUM(B5:B7))</f>
        <v/>
      </c>
      <c r="C8" s="183" t="s">
        <v>392</v>
      </c>
      <c r="D8" s="113" t="str">
        <f>IF(COUNT(D5:D7)=0,"",SUM(D5:D7))</f>
        <v/>
      </c>
      <c r="E8" s="115" t="str">
        <f>IF(COUNT(E5:E7)=0,"",SUM(E5:E7))</f>
        <v/>
      </c>
      <c r="F8" s="178" t="str">
        <f>IF(COUNT(F5:F7)=0,"",SUM(F5:F7))</f>
        <v/>
      </c>
    </row>
    <row r="9" spans="1:11" ht="24.95" customHeight="1" thickBot="1" x14ac:dyDescent="0.25">
      <c r="A9" s="155" t="s">
        <v>13</v>
      </c>
      <c r="B9" s="235" t="s">
        <v>392</v>
      </c>
      <c r="C9" s="236"/>
      <c r="D9" s="237" t="s">
        <v>392</v>
      </c>
      <c r="E9" s="238" t="s">
        <v>392</v>
      </c>
      <c r="F9" s="582"/>
    </row>
  </sheetData>
  <sheetProtection password="D63F" sheet="1" objects="1" scenarios="1" selectLockedCells="1"/>
  <mergeCells count="5">
    <mergeCell ref="A3:A4"/>
    <mergeCell ref="F3:F4"/>
    <mergeCell ref="D3:E3"/>
    <mergeCell ref="B3:B4"/>
    <mergeCell ref="C3:C4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K8"/>
  <sheetViews>
    <sheetView workbookViewId="0">
      <selection activeCell="B6" sqref="B6:E6"/>
    </sheetView>
  </sheetViews>
  <sheetFormatPr defaultRowHeight="24.95" customHeight="1" x14ac:dyDescent="0.2"/>
  <cols>
    <col min="1" max="1" width="40.5703125" style="64" customWidth="1"/>
    <col min="2" max="4" width="23.7109375" style="64" customWidth="1"/>
    <col min="5" max="5" width="25.85546875" style="64" customWidth="1"/>
    <col min="6" max="16384" width="9.140625" style="64"/>
  </cols>
  <sheetData>
    <row r="1" spans="1:11" ht="24.95" customHeight="1" x14ac:dyDescent="0.2">
      <c r="A1" s="25" t="s">
        <v>445</v>
      </c>
      <c r="B1" s="100" t="s">
        <v>814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101</v>
      </c>
      <c r="B3" s="924" t="s">
        <v>848</v>
      </c>
      <c r="C3" s="866" t="s">
        <v>24</v>
      </c>
      <c r="D3" s="868"/>
      <c r="E3" s="855" t="s">
        <v>836</v>
      </c>
    </row>
    <row r="4" spans="1:11" s="45" customFormat="1" ht="24.95" customHeight="1" thickBot="1" x14ac:dyDescent="0.25">
      <c r="A4" s="857"/>
      <c r="B4" s="939"/>
      <c r="C4" s="103" t="s">
        <v>7</v>
      </c>
      <c r="D4" s="105" t="s">
        <v>3</v>
      </c>
      <c r="E4" s="949"/>
    </row>
    <row r="5" spans="1:11" s="45" customFormat="1" ht="24.95" customHeight="1" x14ac:dyDescent="0.2">
      <c r="A5" s="159" t="s">
        <v>239</v>
      </c>
      <c r="B5" s="160">
        <v>0</v>
      </c>
      <c r="C5" s="121">
        <v>0</v>
      </c>
      <c r="D5" s="125">
        <v>0</v>
      </c>
      <c r="E5" s="185">
        <v>0</v>
      </c>
    </row>
    <row r="6" spans="1:11" s="45" customFormat="1" ht="24.95" customHeight="1" thickBot="1" x14ac:dyDescent="0.25">
      <c r="A6" s="161" t="s">
        <v>240</v>
      </c>
      <c r="B6" s="162">
        <v>750</v>
      </c>
      <c r="C6" s="705">
        <v>1528.7204400000001</v>
      </c>
      <c r="D6" s="613">
        <v>3474.3647900000001</v>
      </c>
      <c r="E6" s="732">
        <v>66328.541129999998</v>
      </c>
    </row>
    <row r="7" spans="1:11" ht="24.95" customHeight="1" thickBot="1" x14ac:dyDescent="0.25">
      <c r="A7" s="112" t="s">
        <v>3</v>
      </c>
      <c r="B7" s="165">
        <f>IF(COUNT(B5:B6)=0,"",SUM(B5:B6))</f>
        <v>750</v>
      </c>
      <c r="C7" s="113">
        <f>IF(COUNT(C5:C6)=0,"",SUM(C5:C6))</f>
        <v>1528.7204400000001</v>
      </c>
      <c r="D7" s="115">
        <f>IF(COUNT(D5:D6)=0,"",SUM(D5:D6))</f>
        <v>3474.3647900000001</v>
      </c>
      <c r="E7" s="178">
        <f>IF(COUNT(E5:E6)=0,"",SUM(E5:E6))</f>
        <v>66328.541129999998</v>
      </c>
    </row>
    <row r="8" spans="1:11" ht="24.95" customHeight="1" thickBot="1" x14ac:dyDescent="0.25">
      <c r="A8" s="155" t="s">
        <v>13</v>
      </c>
      <c r="B8" s="583"/>
      <c r="C8" s="235">
        <v>0</v>
      </c>
      <c r="D8" s="237">
        <v>0</v>
      </c>
      <c r="E8" s="582"/>
    </row>
  </sheetData>
  <sheetProtection password="D63F" sheet="1" objects="1" scenarios="1" selectLockedCells="1"/>
  <mergeCells count="4">
    <mergeCell ref="B3:B4"/>
    <mergeCell ref="E3:E4"/>
    <mergeCell ref="C3:D3"/>
    <mergeCell ref="A3:A4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pageSetUpPr fitToPage="1"/>
  </sheetPr>
  <dimension ref="A1:K9"/>
  <sheetViews>
    <sheetView topLeftCell="A4" workbookViewId="0">
      <selection activeCell="B6" sqref="B6:E6"/>
    </sheetView>
  </sheetViews>
  <sheetFormatPr defaultRowHeight="24.95" customHeight="1" x14ac:dyDescent="0.2"/>
  <cols>
    <col min="1" max="1" width="36.42578125" style="64" customWidth="1"/>
    <col min="2" max="4" width="25.7109375" style="64" customWidth="1"/>
    <col min="5" max="5" width="19.7109375" style="64" customWidth="1"/>
    <col min="6" max="6" width="20.42578125" style="64" customWidth="1"/>
    <col min="7" max="16384" width="9.140625" style="64"/>
  </cols>
  <sheetData>
    <row r="1" spans="1:11" ht="24.95" customHeight="1" x14ac:dyDescent="0.2">
      <c r="A1" s="25" t="s">
        <v>478</v>
      </c>
      <c r="B1" s="364" t="s">
        <v>815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14</v>
      </c>
      <c r="B3" s="860" t="s">
        <v>865</v>
      </c>
      <c r="C3" s="860" t="s">
        <v>242</v>
      </c>
      <c r="D3" s="860" t="s">
        <v>834</v>
      </c>
      <c r="E3" s="866" t="s">
        <v>24</v>
      </c>
      <c r="F3" s="868"/>
    </row>
    <row r="4" spans="1:11" s="45" customFormat="1" ht="24.95" customHeight="1" thickBot="1" x14ac:dyDescent="0.25">
      <c r="A4" s="857"/>
      <c r="B4" s="861"/>
      <c r="C4" s="861"/>
      <c r="D4" s="861"/>
      <c r="E4" s="179" t="s">
        <v>7</v>
      </c>
      <c r="F4" s="67" t="s">
        <v>3</v>
      </c>
    </row>
    <row r="5" spans="1:11" s="45" customFormat="1" ht="24.95" customHeight="1" x14ac:dyDescent="0.2">
      <c r="A5" s="107" t="s">
        <v>241</v>
      </c>
      <c r="B5" s="160">
        <v>3408</v>
      </c>
      <c r="C5" s="180"/>
      <c r="D5" s="605">
        <v>17837.922500000001</v>
      </c>
      <c r="E5" s="679">
        <v>229.32105999999999</v>
      </c>
      <c r="F5" s="607">
        <v>521.18421999999998</v>
      </c>
    </row>
    <row r="6" spans="1:11" s="45" customFormat="1" ht="24.95" customHeight="1" x14ac:dyDescent="0.2">
      <c r="A6" s="109" t="s">
        <v>16</v>
      </c>
      <c r="B6" s="53">
        <v>427</v>
      </c>
      <c r="C6" s="181"/>
      <c r="D6" s="608">
        <v>1465.01875</v>
      </c>
      <c r="E6" s="54">
        <v>1.7426299999999999</v>
      </c>
      <c r="F6" s="55">
        <v>3.9605299999999999</v>
      </c>
    </row>
    <row r="7" spans="1:11" s="45" customFormat="1" ht="24.95" customHeight="1" x14ac:dyDescent="0.2">
      <c r="A7" s="109" t="s">
        <v>11</v>
      </c>
      <c r="B7" s="53">
        <v>345</v>
      </c>
      <c r="C7" s="181"/>
      <c r="D7" s="608">
        <v>1049.60375</v>
      </c>
      <c r="E7" s="54">
        <v>2.4066299999999998</v>
      </c>
      <c r="F7" s="55">
        <v>5.4696300000000004</v>
      </c>
    </row>
    <row r="8" spans="1:11" s="45" customFormat="1" ht="24.95" customHeight="1" thickBot="1" x14ac:dyDescent="0.25">
      <c r="A8" s="111" t="s">
        <v>12</v>
      </c>
      <c r="B8" s="162">
        <v>871</v>
      </c>
      <c r="C8" s="182"/>
      <c r="D8" s="611">
        <v>3425.9</v>
      </c>
      <c r="E8" s="705">
        <v>29.571719999999999</v>
      </c>
      <c r="F8" s="613">
        <v>67.208470000000005</v>
      </c>
    </row>
    <row r="9" spans="1:11" ht="24.95" customHeight="1" thickBot="1" x14ac:dyDescent="0.25">
      <c r="A9" s="112" t="s">
        <v>3</v>
      </c>
      <c r="B9" s="165">
        <f>IF(COUNT(B5:B8)=0,"",SUM(B5:B8))</f>
        <v>5051</v>
      </c>
      <c r="C9" s="183">
        <v>2545</v>
      </c>
      <c r="D9" s="165">
        <f>IF(COUNT(D5:D8)=0,"",SUM(D5:D8))</f>
        <v>23778.445</v>
      </c>
      <c r="E9" s="113">
        <f>IF(COUNT(E5:E8)=0,"",SUM(E5:E8))</f>
        <v>263.04203999999999</v>
      </c>
      <c r="F9" s="115">
        <f>IF(COUNT(F5:F8)=0,"",SUM(F5:F8))</f>
        <v>597.82285000000002</v>
      </c>
    </row>
  </sheetData>
  <sheetProtection password="D63F" sheet="1" objects="1" scenarios="1" selectLockedCells="1"/>
  <mergeCells count="5">
    <mergeCell ref="A3:A4"/>
    <mergeCell ref="E3:F3"/>
    <mergeCell ref="D3:D4"/>
    <mergeCell ref="C3:C4"/>
    <mergeCell ref="B3:B4"/>
  </mergeCells>
  <phoneticPr fontId="5" type="noConversion"/>
  <pageMargins left="0.25" right="0.25" top="0.75" bottom="0.75" header="0.3" footer="0.3"/>
  <pageSetup paperSize="9" scale="94" orientation="landscape" r:id="rId1"/>
  <headerFooter alignWithMargins="0">
    <oddHeader>&amp;L&amp;UMeasure : Modernisation of farms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pageSetUpPr fitToPage="1"/>
  </sheetPr>
  <dimension ref="A1:K9"/>
  <sheetViews>
    <sheetView topLeftCell="A7" workbookViewId="0">
      <selection activeCell="B6" sqref="B6:E6"/>
    </sheetView>
  </sheetViews>
  <sheetFormatPr defaultRowHeight="24.95" customHeight="1" x14ac:dyDescent="0.2"/>
  <cols>
    <col min="1" max="1" width="35" style="64" customWidth="1"/>
    <col min="2" max="2" width="36.5703125" style="64" customWidth="1"/>
    <col min="3" max="16384" width="9.140625" style="64"/>
  </cols>
  <sheetData>
    <row r="1" spans="1:11" ht="24.95" customHeight="1" x14ac:dyDescent="0.2">
      <c r="A1" s="25" t="s">
        <v>479</v>
      </c>
      <c r="B1" s="364" t="s">
        <v>815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thickBot="1" x14ac:dyDescent="0.25">
      <c r="A3" s="101" t="s">
        <v>243</v>
      </c>
      <c r="B3" s="171" t="s">
        <v>242</v>
      </c>
    </row>
    <row r="4" spans="1:11" s="45" customFormat="1" ht="24.95" customHeight="1" x14ac:dyDescent="0.2">
      <c r="A4" s="159" t="s">
        <v>244</v>
      </c>
      <c r="B4" s="175">
        <v>793</v>
      </c>
      <c r="F4" s="176"/>
    </row>
    <row r="5" spans="1:11" s="45" customFormat="1" ht="24.95" customHeight="1" x14ac:dyDescent="0.2">
      <c r="A5" s="109" t="s">
        <v>245</v>
      </c>
      <c r="B5" s="175">
        <v>114</v>
      </c>
      <c r="F5" s="176"/>
    </row>
    <row r="6" spans="1:11" s="45" customFormat="1" ht="24.95" customHeight="1" x14ac:dyDescent="0.2">
      <c r="A6" s="109" t="s">
        <v>246</v>
      </c>
      <c r="B6" s="175">
        <v>0</v>
      </c>
    </row>
    <row r="7" spans="1:11" s="45" customFormat="1" ht="24.95" customHeight="1" x14ac:dyDescent="0.2">
      <c r="A7" s="109" t="s">
        <v>247</v>
      </c>
      <c r="B7" s="175">
        <v>2259</v>
      </c>
    </row>
    <row r="8" spans="1:11" s="45" customFormat="1" ht="24.95" customHeight="1" thickBot="1" x14ac:dyDescent="0.25">
      <c r="A8" s="111" t="s">
        <v>248</v>
      </c>
      <c r="B8" s="177">
        <v>264</v>
      </c>
    </row>
    <row r="9" spans="1:11" ht="24.95" customHeight="1" thickBot="1" x14ac:dyDescent="0.25">
      <c r="A9" s="112" t="s">
        <v>3</v>
      </c>
      <c r="B9" s="178">
        <f>IF(COUNT(B4:B8)=0,"",SUM(B4:B8))</f>
        <v>3430</v>
      </c>
    </row>
  </sheetData>
  <sheetProtection password="D63F" sheet="1" objects="1" scenarios="1" selectLockedCells="1"/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">
    <pageSetUpPr fitToPage="1"/>
  </sheetPr>
  <dimension ref="A1:K12"/>
  <sheetViews>
    <sheetView topLeftCell="A7" workbookViewId="0">
      <selection activeCell="B6" sqref="B6:E7"/>
    </sheetView>
  </sheetViews>
  <sheetFormatPr defaultRowHeight="24.95" customHeight="1" x14ac:dyDescent="0.2"/>
  <cols>
    <col min="1" max="1" width="26.7109375" style="64" customWidth="1"/>
    <col min="2" max="2" width="10.7109375" style="64" customWidth="1"/>
    <col min="3" max="3" width="8.42578125" style="64" customWidth="1"/>
    <col min="4" max="4" width="40.5703125" style="64" customWidth="1"/>
    <col min="5" max="9" width="10.7109375" style="64" customWidth="1"/>
    <col min="10" max="10" width="14.7109375" style="64" customWidth="1"/>
    <col min="11" max="16384" width="9.140625" style="64"/>
  </cols>
  <sheetData>
    <row r="1" spans="1:11" ht="24.95" customHeight="1" x14ac:dyDescent="0.2">
      <c r="A1" s="25" t="s">
        <v>480</v>
      </c>
      <c r="B1" s="364" t="s">
        <v>815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thickBot="1" x14ac:dyDescent="0.25">
      <c r="A3" s="65" t="s">
        <v>243</v>
      </c>
      <c r="B3" s="65" t="s">
        <v>25</v>
      </c>
      <c r="C3" s="65" t="s">
        <v>28</v>
      </c>
      <c r="D3" s="171" t="s">
        <v>865</v>
      </c>
    </row>
    <row r="4" spans="1:11" s="45" customFormat="1" ht="24.95" customHeight="1" x14ac:dyDescent="0.2">
      <c r="A4" s="883" t="s">
        <v>249</v>
      </c>
      <c r="B4" s="900" t="s">
        <v>26</v>
      </c>
      <c r="C4" s="44" t="s">
        <v>386</v>
      </c>
      <c r="D4" s="49">
        <v>82</v>
      </c>
    </row>
    <row r="5" spans="1:11" s="45" customFormat="1" ht="24.95" customHeight="1" thickBot="1" x14ac:dyDescent="0.25">
      <c r="A5" s="884"/>
      <c r="B5" s="902"/>
      <c r="C5" s="105" t="s">
        <v>723</v>
      </c>
      <c r="D5" s="57">
        <v>1067</v>
      </c>
    </row>
    <row r="6" spans="1:11" s="45" customFormat="1" ht="24.95" customHeight="1" x14ac:dyDescent="0.2">
      <c r="A6" s="884"/>
      <c r="B6" s="900" t="s">
        <v>27</v>
      </c>
      <c r="C6" s="44" t="s">
        <v>386</v>
      </c>
      <c r="D6" s="49">
        <v>69</v>
      </c>
    </row>
    <row r="7" spans="1:11" s="45" customFormat="1" ht="24.95" customHeight="1" thickBot="1" x14ac:dyDescent="0.25">
      <c r="A7" s="885"/>
      <c r="B7" s="902"/>
      <c r="C7" s="105" t="s">
        <v>723</v>
      </c>
      <c r="D7" s="57">
        <v>1041</v>
      </c>
    </row>
    <row r="8" spans="1:11" s="45" customFormat="1" ht="24.95" customHeight="1" x14ac:dyDescent="0.2">
      <c r="A8" s="883" t="s">
        <v>248</v>
      </c>
      <c r="B8" s="900" t="s">
        <v>26</v>
      </c>
      <c r="C8" s="44" t="s">
        <v>386</v>
      </c>
      <c r="D8" s="49">
        <v>3</v>
      </c>
    </row>
    <row r="9" spans="1:11" s="45" customFormat="1" ht="24.95" customHeight="1" thickBot="1" x14ac:dyDescent="0.25">
      <c r="A9" s="884"/>
      <c r="B9" s="902"/>
      <c r="C9" s="105" t="s">
        <v>723</v>
      </c>
      <c r="D9" s="57">
        <v>108</v>
      </c>
    </row>
    <row r="10" spans="1:11" s="45" customFormat="1" ht="24.95" customHeight="1" x14ac:dyDescent="0.2">
      <c r="A10" s="884"/>
      <c r="B10" s="900" t="s">
        <v>27</v>
      </c>
      <c r="C10" s="44" t="s">
        <v>386</v>
      </c>
      <c r="D10" s="49">
        <v>3</v>
      </c>
    </row>
    <row r="11" spans="1:11" s="45" customFormat="1" ht="24.95" customHeight="1" thickBot="1" x14ac:dyDescent="0.25">
      <c r="A11" s="885"/>
      <c r="B11" s="902"/>
      <c r="C11" s="105" t="s">
        <v>723</v>
      </c>
      <c r="D11" s="57">
        <v>150</v>
      </c>
    </row>
    <row r="12" spans="1:11" ht="24.95" customHeight="1" thickBot="1" x14ac:dyDescent="0.25">
      <c r="A12" s="887" t="s">
        <v>3</v>
      </c>
      <c r="B12" s="891"/>
      <c r="C12" s="888"/>
      <c r="D12" s="61">
        <f>IF(COUNT(D4:D11)=0,"",SUM(D4:D11))</f>
        <v>2523</v>
      </c>
    </row>
  </sheetData>
  <sheetProtection password="D63F" sheet="1" objects="1" scenarios="1" selectLockedCells="1"/>
  <mergeCells count="7">
    <mergeCell ref="A12:C12"/>
    <mergeCell ref="A4:A7"/>
    <mergeCell ref="A8:A11"/>
    <mergeCell ref="B4:B5"/>
    <mergeCell ref="B6:B7"/>
    <mergeCell ref="B8:B9"/>
    <mergeCell ref="B10:B11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>
    <pageSetUpPr fitToPage="1"/>
  </sheetPr>
  <dimension ref="A1:K11"/>
  <sheetViews>
    <sheetView topLeftCell="A4" workbookViewId="0">
      <selection activeCell="B6" sqref="B6:E6"/>
    </sheetView>
  </sheetViews>
  <sheetFormatPr defaultRowHeight="24.95" customHeight="1" x14ac:dyDescent="0.2"/>
  <cols>
    <col min="1" max="1" width="45.140625" style="64" customWidth="1"/>
    <col min="2" max="2" width="20.7109375" style="64" customWidth="1"/>
    <col min="3" max="3" width="22.7109375" style="64" customWidth="1"/>
    <col min="4" max="5" width="15.7109375" style="64" customWidth="1"/>
    <col min="6" max="16384" width="9.140625" style="64"/>
  </cols>
  <sheetData>
    <row r="1" spans="1:11" ht="24.95" customHeight="1" x14ac:dyDescent="0.2">
      <c r="A1" s="25" t="s">
        <v>481</v>
      </c>
      <c r="B1" s="100" t="s">
        <v>816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101</v>
      </c>
      <c r="B3" s="924" t="s">
        <v>848</v>
      </c>
      <c r="C3" s="860" t="s">
        <v>254</v>
      </c>
      <c r="D3" s="937" t="s">
        <v>24</v>
      </c>
      <c r="E3" s="868"/>
    </row>
    <row r="4" spans="1:11" s="45" customFormat="1" ht="24.95" customHeight="1" thickBot="1" x14ac:dyDescent="0.25">
      <c r="A4" s="857"/>
      <c r="B4" s="939"/>
      <c r="C4" s="861"/>
      <c r="D4" s="158" t="s">
        <v>7</v>
      </c>
      <c r="E4" s="105" t="s">
        <v>3</v>
      </c>
    </row>
    <row r="5" spans="1:11" s="45" customFormat="1" ht="24.95" customHeight="1" x14ac:dyDescent="0.2">
      <c r="A5" s="107" t="s">
        <v>250</v>
      </c>
      <c r="B5" s="160">
        <v>10</v>
      </c>
      <c r="C5" s="160">
        <v>0</v>
      </c>
      <c r="D5" s="789">
        <v>18.04</v>
      </c>
      <c r="E5" s="125">
        <v>41</v>
      </c>
    </row>
    <row r="6" spans="1:11" s="45" customFormat="1" ht="24.95" customHeight="1" x14ac:dyDescent="0.2">
      <c r="A6" s="109" t="s">
        <v>251</v>
      </c>
      <c r="B6" s="53">
        <v>65</v>
      </c>
      <c r="C6" s="53">
        <v>1500</v>
      </c>
      <c r="D6" s="779">
        <v>14.9094</v>
      </c>
      <c r="E6" s="55">
        <v>33.884999999999998</v>
      </c>
    </row>
    <row r="7" spans="1:11" s="45" customFormat="1" ht="24.95" customHeight="1" x14ac:dyDescent="0.2">
      <c r="A7" s="109" t="s">
        <v>252</v>
      </c>
      <c r="B7" s="53">
        <v>5</v>
      </c>
      <c r="C7" s="53">
        <v>42</v>
      </c>
      <c r="D7" s="779">
        <v>2.2000000000000002</v>
      </c>
      <c r="E7" s="55">
        <v>5</v>
      </c>
    </row>
    <row r="8" spans="1:11" s="45" customFormat="1" ht="24.95" customHeight="1" x14ac:dyDescent="0.2">
      <c r="A8" s="109" t="s">
        <v>253</v>
      </c>
      <c r="B8" s="53">
        <v>32</v>
      </c>
      <c r="C8" s="53">
        <v>53108</v>
      </c>
      <c r="D8" s="779">
        <v>33</v>
      </c>
      <c r="E8" s="55">
        <v>75</v>
      </c>
    </row>
    <row r="9" spans="1:11" s="45" customFormat="1" ht="24.95" customHeight="1" thickBot="1" x14ac:dyDescent="0.25">
      <c r="A9" s="111" t="s">
        <v>12</v>
      </c>
      <c r="B9" s="162">
        <v>98</v>
      </c>
      <c r="C9" s="162">
        <v>313</v>
      </c>
      <c r="D9" s="752">
        <v>7.5195560000000006</v>
      </c>
      <c r="E9" s="731">
        <v>17.0899</v>
      </c>
    </row>
    <row r="10" spans="1:11" ht="24.95" customHeight="1" thickBot="1" x14ac:dyDescent="0.25">
      <c r="A10" s="112" t="s">
        <v>3</v>
      </c>
      <c r="B10" s="165">
        <f>IF(COUNT(B5:B9)=0,"",SUM(B5:B9))</f>
        <v>210</v>
      </c>
      <c r="C10" s="165">
        <f>IF(COUNT(C5:C9)=0,"",SUM(C5:C9))</f>
        <v>54963</v>
      </c>
      <c r="D10" s="166">
        <f>IF(COUNT(D5:D9)=0,"",SUM(D5:D9))</f>
        <v>75.668955999999994</v>
      </c>
      <c r="E10" s="115">
        <f>IF(COUNT(E5:E9)=0,"",SUM(E5:E9))</f>
        <v>171.97489999999999</v>
      </c>
    </row>
    <row r="11" spans="1:11" ht="24.95" customHeight="1" thickBot="1" x14ac:dyDescent="0.25">
      <c r="A11" s="155" t="s">
        <v>13</v>
      </c>
      <c r="B11" s="583"/>
      <c r="C11" s="236"/>
      <c r="D11" s="237">
        <v>0</v>
      </c>
      <c r="E11" s="238">
        <v>0</v>
      </c>
    </row>
  </sheetData>
  <sheetProtection password="D63F" sheet="1" objects="1" scenarios="1" selectLockedCells="1"/>
  <mergeCells count="4">
    <mergeCell ref="D3:E3"/>
    <mergeCell ref="B3:B4"/>
    <mergeCell ref="C3:C4"/>
    <mergeCell ref="A3:A4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>
    <pageSetUpPr fitToPage="1"/>
  </sheetPr>
  <dimension ref="A1:K8"/>
  <sheetViews>
    <sheetView workbookViewId="0">
      <selection activeCell="B6" sqref="B6:E6"/>
    </sheetView>
  </sheetViews>
  <sheetFormatPr defaultRowHeight="24.95" customHeight="1" x14ac:dyDescent="0.2"/>
  <cols>
    <col min="1" max="1" width="11.85546875" style="64" customWidth="1"/>
    <col min="2" max="2" width="10.85546875" style="64" customWidth="1"/>
    <col min="3" max="3" width="34" style="64" customWidth="1"/>
    <col min="4" max="4" width="22.7109375" style="64" customWidth="1"/>
    <col min="5" max="5" width="20.7109375" style="64" customWidth="1"/>
    <col min="6" max="16384" width="9.140625" style="64"/>
  </cols>
  <sheetData>
    <row r="1" spans="1:11" ht="24.95" customHeight="1" x14ac:dyDescent="0.2">
      <c r="A1" s="25" t="s">
        <v>482</v>
      </c>
      <c r="B1" s="100" t="s">
        <v>816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thickBot="1" x14ac:dyDescent="0.25">
      <c r="A3" s="65" t="s">
        <v>25</v>
      </c>
      <c r="B3" s="65" t="s">
        <v>28</v>
      </c>
      <c r="C3" s="171" t="s">
        <v>254</v>
      </c>
    </row>
    <row r="4" spans="1:11" s="102" customFormat="1" ht="24.95" customHeight="1" x14ac:dyDescent="0.2">
      <c r="A4" s="900" t="s">
        <v>26</v>
      </c>
      <c r="B4" s="44" t="s">
        <v>386</v>
      </c>
      <c r="C4" s="735" t="s">
        <v>394</v>
      </c>
    </row>
    <row r="5" spans="1:11" s="102" customFormat="1" ht="24.95" customHeight="1" thickBot="1" x14ac:dyDescent="0.25">
      <c r="A5" s="902"/>
      <c r="B5" s="105" t="s">
        <v>723</v>
      </c>
      <c r="C5" s="694" t="s">
        <v>394</v>
      </c>
    </row>
    <row r="6" spans="1:11" s="102" customFormat="1" ht="24.95" customHeight="1" x14ac:dyDescent="0.2">
      <c r="A6" s="900" t="s">
        <v>27</v>
      </c>
      <c r="B6" s="44" t="s">
        <v>386</v>
      </c>
      <c r="C6" s="735" t="s">
        <v>394</v>
      </c>
    </row>
    <row r="7" spans="1:11" s="102" customFormat="1" ht="24.95" customHeight="1" thickBot="1" x14ac:dyDescent="0.25">
      <c r="A7" s="902"/>
      <c r="B7" s="105" t="s">
        <v>723</v>
      </c>
      <c r="C7" s="694" t="s">
        <v>394</v>
      </c>
    </row>
    <row r="8" spans="1:11" s="117" customFormat="1" ht="24.95" customHeight="1" thickBot="1" x14ac:dyDescent="0.25">
      <c r="A8" s="887" t="s">
        <v>3</v>
      </c>
      <c r="B8" s="888"/>
      <c r="C8" s="165" t="str">
        <f>IF(COUNT(C4:C7)=0,"",SUM(C4:C7))</f>
        <v/>
      </c>
    </row>
  </sheetData>
  <sheetProtection password="D63F" sheet="1" objects="1" scenarios="1" selectLockedCells="1"/>
  <mergeCells count="3">
    <mergeCell ref="A4:A5"/>
    <mergeCell ref="A6:A7"/>
    <mergeCell ref="A8:B8"/>
  </mergeCells>
  <phoneticPr fontId="5" type="noConversion"/>
  <pageMargins left="0.25" right="0.25" top="0.75" bottom="0.75" header="0.3" footer="0.3"/>
  <pageSetup paperSize="9" orientation="landscape" r:id="rId1"/>
  <headerFooter alignWithMargins="0">
    <oddHeader>&amp;L&amp;UMeasure : Modernisation of farms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pageSetUpPr fitToPage="1"/>
  </sheetPr>
  <dimension ref="A1:K6"/>
  <sheetViews>
    <sheetView topLeftCell="A4" workbookViewId="0">
      <selection activeCell="C5" sqref="C5:D5"/>
    </sheetView>
  </sheetViews>
  <sheetFormatPr defaultRowHeight="24.95" customHeight="1" x14ac:dyDescent="0.2"/>
  <cols>
    <col min="1" max="1" width="59.85546875" style="64" customWidth="1"/>
    <col min="2" max="2" width="20.7109375" style="64" customWidth="1"/>
    <col min="3" max="3" width="18" style="64" customWidth="1"/>
    <col min="4" max="4" width="17.7109375" style="64" customWidth="1"/>
    <col min="5" max="16384" width="9.140625" style="64"/>
  </cols>
  <sheetData>
    <row r="1" spans="1:11" ht="24.95" customHeight="1" x14ac:dyDescent="0.2">
      <c r="A1" s="25" t="s">
        <v>483</v>
      </c>
      <c r="B1" s="100" t="s">
        <v>816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45" customFormat="1" ht="24.95" customHeight="1" x14ac:dyDescent="0.2">
      <c r="A3" s="856" t="s">
        <v>101</v>
      </c>
      <c r="B3" s="924" t="s">
        <v>256</v>
      </c>
      <c r="C3" s="866" t="s">
        <v>24</v>
      </c>
      <c r="D3" s="868"/>
    </row>
    <row r="4" spans="1:11" s="45" customFormat="1" ht="24.95" customHeight="1" thickBot="1" x14ac:dyDescent="0.25">
      <c r="A4" s="857"/>
      <c r="B4" s="939"/>
      <c r="C4" s="103" t="s">
        <v>7</v>
      </c>
      <c r="D4" s="105" t="s">
        <v>3</v>
      </c>
    </row>
    <row r="5" spans="1:11" s="45" customFormat="1" ht="73.5" customHeight="1" thickBot="1" x14ac:dyDescent="0.25">
      <c r="A5" s="167" t="s">
        <v>255</v>
      </c>
      <c r="B5" s="168">
        <v>8</v>
      </c>
      <c r="C5" s="169">
        <v>75.668955999999994</v>
      </c>
      <c r="D5" s="170">
        <v>171.97489999999999</v>
      </c>
    </row>
    <row r="6" spans="1:11" ht="24.95" customHeight="1" thickBot="1" x14ac:dyDescent="0.25">
      <c r="A6" s="112" t="s">
        <v>3</v>
      </c>
      <c r="B6" s="165">
        <f>IF(COUNT(B5)=0,"",SUM(B5))</f>
        <v>8</v>
      </c>
      <c r="C6" s="113">
        <f>IF(COUNT(C5:C5)=0,"",SUM(C5:C5))</f>
        <v>75.668955999999994</v>
      </c>
      <c r="D6" s="115">
        <f>IF(COUNT(D5:D5)=0,"",SUM(D5:D5))</f>
        <v>171.97489999999999</v>
      </c>
    </row>
  </sheetData>
  <sheetProtection password="D63F" sheet="1" objects="1" scenarios="1" selectLockedCells="1"/>
  <mergeCells count="3">
    <mergeCell ref="C3:D3"/>
    <mergeCell ref="B3:B4"/>
    <mergeCell ref="A3:A4"/>
  </mergeCells>
  <phoneticPr fontId="5" type="noConversion"/>
  <pageMargins left="0.25" right="0.25" top="0.75" bottom="0.75" header="0.3" footer="0.3"/>
  <pageSetup paperSize="9" scale="86" orientation="portrait" r:id="rId1"/>
  <headerFooter alignWithMargins="0">
    <oddHeader>&amp;L&amp;UMeasure : Modernisation of farms</oddHead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>
    <pageSetUpPr fitToPage="1"/>
  </sheetPr>
  <dimension ref="A1:K7"/>
  <sheetViews>
    <sheetView workbookViewId="0">
      <selection activeCell="C5" sqref="C5:D5"/>
    </sheetView>
  </sheetViews>
  <sheetFormatPr defaultRowHeight="24.95" customHeight="1" x14ac:dyDescent="0.2"/>
  <cols>
    <col min="1" max="1" width="41.5703125" style="64" customWidth="1"/>
    <col min="2" max="4" width="25.7109375" style="64" customWidth="1"/>
    <col min="5" max="6" width="15.7109375" style="64" customWidth="1"/>
    <col min="7" max="16384" width="9.140625" style="64"/>
  </cols>
  <sheetData>
    <row r="1" spans="1:11" ht="24.95" customHeight="1" x14ac:dyDescent="0.2">
      <c r="A1" s="25" t="s">
        <v>484</v>
      </c>
      <c r="B1" s="100" t="s">
        <v>833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56" customFormat="1" ht="24.95" customHeight="1" x14ac:dyDescent="0.2">
      <c r="A3" s="856" t="s">
        <v>257</v>
      </c>
      <c r="B3" s="924" t="s">
        <v>867</v>
      </c>
      <c r="C3" s="924" t="s">
        <v>868</v>
      </c>
      <c r="D3" s="924" t="s">
        <v>869</v>
      </c>
      <c r="E3" s="937" t="s">
        <v>24</v>
      </c>
      <c r="F3" s="868"/>
    </row>
    <row r="4" spans="1:11" s="156" customFormat="1" ht="24.95" customHeight="1" thickBot="1" x14ac:dyDescent="0.25">
      <c r="A4" s="857"/>
      <c r="B4" s="939"/>
      <c r="C4" s="939"/>
      <c r="D4" s="939"/>
      <c r="E4" s="158" t="s">
        <v>7</v>
      </c>
      <c r="F4" s="105" t="s">
        <v>3</v>
      </c>
    </row>
    <row r="5" spans="1:11" s="45" customFormat="1" ht="24.95" customHeight="1" x14ac:dyDescent="0.2">
      <c r="A5" s="159" t="s">
        <v>258</v>
      </c>
      <c r="B5" s="160">
        <v>6</v>
      </c>
      <c r="C5" s="160">
        <v>3497</v>
      </c>
      <c r="D5" s="160">
        <v>675827</v>
      </c>
      <c r="E5" s="789">
        <v>5086.9914600000002</v>
      </c>
      <c r="F5" s="773">
        <v>11561.34418</v>
      </c>
    </row>
    <row r="6" spans="1:11" s="45" customFormat="1" ht="24.95" customHeight="1" thickBot="1" x14ac:dyDescent="0.25">
      <c r="A6" s="161" t="s">
        <v>259</v>
      </c>
      <c r="B6" s="162">
        <v>8</v>
      </c>
      <c r="C6" s="162">
        <v>9647</v>
      </c>
      <c r="D6" s="162">
        <v>1047151</v>
      </c>
      <c r="E6" s="752">
        <v>12186.761689999999</v>
      </c>
      <c r="F6" s="731">
        <v>27697.185670000003</v>
      </c>
    </row>
    <row r="7" spans="1:11" ht="24.95" customHeight="1" thickBot="1" x14ac:dyDescent="0.25">
      <c r="A7" s="112" t="s">
        <v>3</v>
      </c>
      <c r="B7" s="165">
        <f>IF(COUNT(B5:B6)=0,"",SUM(B5:B6))</f>
        <v>14</v>
      </c>
      <c r="C7" s="165">
        <f>IF(COUNT(C5:C6)=0,"",SUM(C5:C6))</f>
        <v>13144</v>
      </c>
      <c r="D7" s="165">
        <f>IF(COUNT(D5:D6)=0,"",SUM(D5:D6))</f>
        <v>1722978</v>
      </c>
      <c r="E7" s="166">
        <f>IF(COUNT(E5:E6)=0,"",SUM(E5:E6))</f>
        <v>17273.75315</v>
      </c>
      <c r="F7" s="115">
        <f>IF(COUNT(F5:F6)=0,"",SUM(F5:F6))</f>
        <v>39258.529850000006</v>
      </c>
    </row>
  </sheetData>
  <sheetProtection password="D63F" sheet="1" objects="1" scenarios="1" selectLockedCells="1"/>
  <mergeCells count="5">
    <mergeCell ref="A3:A4"/>
    <mergeCell ref="E3:F3"/>
    <mergeCell ref="B3:B4"/>
    <mergeCell ref="C3:C4"/>
    <mergeCell ref="D3:D4"/>
  </mergeCells>
  <phoneticPr fontId="5" type="noConversion"/>
  <pageMargins left="0.25" right="0.25" top="0.75" bottom="0.75" header="0.3" footer="0.3"/>
  <pageSetup paperSize="9" scale="67" orientation="portrait" r:id="rId1"/>
  <headerFooter alignWithMargins="0">
    <oddHeader>&amp;L&amp;UMeasure : Modernisation of farms</oddHead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">
    <pageSetUpPr fitToPage="1"/>
  </sheetPr>
  <dimension ref="A1:J49"/>
  <sheetViews>
    <sheetView topLeftCell="A43" zoomScaleNormal="100" workbookViewId="0">
      <selection activeCell="C3" sqref="C3:H5"/>
    </sheetView>
  </sheetViews>
  <sheetFormatPr defaultRowHeight="24.95" customHeight="1" x14ac:dyDescent="0.2"/>
  <cols>
    <col min="1" max="1" width="8.28515625" style="64" customWidth="1"/>
    <col min="2" max="2" width="11.140625" style="118" customWidth="1"/>
    <col min="3" max="3" width="18.5703125" style="64" customWidth="1"/>
    <col min="4" max="4" width="16.140625" style="64" customWidth="1"/>
    <col min="5" max="5" width="16" style="64" customWidth="1"/>
    <col min="6" max="6" width="13.140625" style="64" customWidth="1"/>
    <col min="7" max="7" width="13.42578125" style="64" customWidth="1"/>
    <col min="8" max="8" width="14" style="64" customWidth="1"/>
    <col min="9" max="9" width="19.28515625" style="64" customWidth="1"/>
    <col min="10" max="10" width="17.28515625" style="64" customWidth="1"/>
    <col min="11" max="16384" width="9.140625" style="64"/>
  </cols>
  <sheetData>
    <row r="1" spans="1:10" ht="24.95" customHeight="1" x14ac:dyDescent="0.2">
      <c r="A1" s="25" t="s">
        <v>485</v>
      </c>
      <c r="B1" s="100" t="s">
        <v>833</v>
      </c>
      <c r="C1" s="100"/>
      <c r="D1" s="100"/>
      <c r="E1" s="100"/>
      <c r="F1" s="100"/>
      <c r="G1" s="100"/>
      <c r="H1" s="100"/>
      <c r="I1" s="100"/>
      <c r="J1" s="100"/>
    </row>
    <row r="2" spans="1:10" ht="24.95" customHeight="1" thickBot="1" x14ac:dyDescent="0.25"/>
    <row r="3" spans="1:10" s="45" customFormat="1" ht="24.95" customHeight="1" x14ac:dyDescent="0.2">
      <c r="A3" s="886" t="s">
        <v>260</v>
      </c>
      <c r="B3" s="856" t="s">
        <v>820</v>
      </c>
      <c r="C3" s="924" t="s">
        <v>870</v>
      </c>
      <c r="D3" s="866" t="s">
        <v>837</v>
      </c>
      <c r="E3" s="867"/>
      <c r="F3" s="867"/>
      <c r="G3" s="867"/>
      <c r="H3" s="868"/>
      <c r="I3" s="862" t="s">
        <v>24</v>
      </c>
      <c r="J3" s="855"/>
    </row>
    <row r="4" spans="1:10" s="45" customFormat="1" ht="24.95" customHeight="1" x14ac:dyDescent="0.2">
      <c r="A4" s="886"/>
      <c r="B4" s="856"/>
      <c r="C4" s="950"/>
      <c r="D4" s="952" t="s">
        <v>261</v>
      </c>
      <c r="E4" s="944"/>
      <c r="F4" s="944" t="s">
        <v>263</v>
      </c>
      <c r="G4" s="944" t="s">
        <v>264</v>
      </c>
      <c r="H4" s="923" t="s">
        <v>3</v>
      </c>
      <c r="I4" s="946" t="s">
        <v>7</v>
      </c>
      <c r="J4" s="923" t="s">
        <v>3</v>
      </c>
    </row>
    <row r="5" spans="1:10" s="45" customFormat="1" ht="24.95" customHeight="1" thickBot="1" x14ac:dyDescent="0.25">
      <c r="A5" s="870"/>
      <c r="B5" s="857"/>
      <c r="C5" s="925"/>
      <c r="D5" s="103" t="s">
        <v>262</v>
      </c>
      <c r="E5" s="104" t="s">
        <v>65</v>
      </c>
      <c r="F5" s="958"/>
      <c r="G5" s="958"/>
      <c r="H5" s="874"/>
      <c r="I5" s="947"/>
      <c r="J5" s="874"/>
    </row>
    <row r="6" spans="1:10" s="45" customFormat="1" ht="24.95" customHeight="1" x14ac:dyDescent="0.2">
      <c r="A6" s="934" t="s">
        <v>830</v>
      </c>
      <c r="B6" s="120">
        <v>111</v>
      </c>
      <c r="C6" s="49">
        <v>7</v>
      </c>
      <c r="D6" s="121">
        <v>0</v>
      </c>
      <c r="E6" s="122">
        <v>4</v>
      </c>
      <c r="F6" s="122">
        <v>0</v>
      </c>
      <c r="G6" s="122">
        <v>0</v>
      </c>
      <c r="H6" s="123">
        <f t="shared" ref="H6:H22" si="0">IF(COUNT(D6:G6)=0,"",SUM(D6:G6))</f>
        <v>4</v>
      </c>
      <c r="I6" s="606">
        <v>56.665830000000007</v>
      </c>
      <c r="J6" s="607">
        <v>128.78596999999999</v>
      </c>
    </row>
    <row r="7" spans="1:10" s="45" customFormat="1" ht="24.95" customHeight="1" x14ac:dyDescent="0.2">
      <c r="A7" s="935"/>
      <c r="B7" s="128">
        <v>112</v>
      </c>
      <c r="C7" s="53">
        <v>0</v>
      </c>
      <c r="D7" s="54">
        <v>0</v>
      </c>
      <c r="E7" s="72">
        <v>0</v>
      </c>
      <c r="F7" s="72">
        <v>0</v>
      </c>
      <c r="G7" s="72">
        <v>0</v>
      </c>
      <c r="H7" s="73">
        <f t="shared" si="0"/>
        <v>0</v>
      </c>
      <c r="I7" s="129">
        <v>0</v>
      </c>
      <c r="J7" s="55">
        <v>0</v>
      </c>
    </row>
    <row r="8" spans="1:10" s="45" customFormat="1" ht="24.95" customHeight="1" x14ac:dyDescent="0.2">
      <c r="A8" s="935"/>
      <c r="B8" s="128">
        <v>113</v>
      </c>
      <c r="C8" s="53">
        <v>0</v>
      </c>
      <c r="D8" s="54">
        <v>0</v>
      </c>
      <c r="E8" s="72">
        <v>0</v>
      </c>
      <c r="F8" s="72">
        <v>0</v>
      </c>
      <c r="G8" s="72">
        <v>0</v>
      </c>
      <c r="H8" s="73">
        <f t="shared" si="0"/>
        <v>0</v>
      </c>
      <c r="I8" s="129">
        <v>0</v>
      </c>
      <c r="J8" s="55">
        <v>0</v>
      </c>
    </row>
    <row r="9" spans="1:10" s="45" customFormat="1" ht="24.95" customHeight="1" x14ac:dyDescent="0.2">
      <c r="A9" s="935"/>
      <c r="B9" s="128">
        <v>114</v>
      </c>
      <c r="C9" s="53">
        <v>0</v>
      </c>
      <c r="D9" s="54">
        <v>0</v>
      </c>
      <c r="E9" s="72">
        <v>0</v>
      </c>
      <c r="F9" s="72">
        <v>0</v>
      </c>
      <c r="G9" s="72">
        <v>0</v>
      </c>
      <c r="H9" s="73">
        <f t="shared" si="0"/>
        <v>0</v>
      </c>
      <c r="I9" s="129">
        <v>0</v>
      </c>
      <c r="J9" s="55">
        <v>0</v>
      </c>
    </row>
    <row r="10" spans="1:10" s="45" customFormat="1" ht="24.95" customHeight="1" x14ac:dyDescent="0.2">
      <c r="A10" s="935"/>
      <c r="B10" s="128">
        <v>115</v>
      </c>
      <c r="C10" s="53">
        <v>0</v>
      </c>
      <c r="D10" s="54">
        <v>0</v>
      </c>
      <c r="E10" s="72">
        <v>0</v>
      </c>
      <c r="F10" s="72">
        <v>0</v>
      </c>
      <c r="G10" s="72">
        <v>0</v>
      </c>
      <c r="H10" s="73">
        <f t="shared" si="0"/>
        <v>0</v>
      </c>
      <c r="I10" s="129">
        <v>0</v>
      </c>
      <c r="J10" s="55">
        <v>0</v>
      </c>
    </row>
    <row r="11" spans="1:10" s="45" customFormat="1" ht="24.95" customHeight="1" x14ac:dyDescent="0.2">
      <c r="A11" s="935"/>
      <c r="B11" s="128">
        <v>121</v>
      </c>
      <c r="C11" s="53">
        <v>152</v>
      </c>
      <c r="D11" s="54">
        <v>86</v>
      </c>
      <c r="E11" s="72">
        <v>58</v>
      </c>
      <c r="F11" s="72">
        <v>0</v>
      </c>
      <c r="G11" s="72">
        <v>0</v>
      </c>
      <c r="H11" s="73">
        <f t="shared" si="0"/>
        <v>144</v>
      </c>
      <c r="I11" s="609">
        <v>2076.86571</v>
      </c>
      <c r="J11" s="610">
        <v>4720.1493399999981</v>
      </c>
    </row>
    <row r="12" spans="1:10" s="45" customFormat="1" ht="24.95" customHeight="1" x14ac:dyDescent="0.2">
      <c r="A12" s="935"/>
      <c r="B12" s="128">
        <v>122</v>
      </c>
      <c r="C12" s="53">
        <v>0</v>
      </c>
      <c r="D12" s="54">
        <v>0</v>
      </c>
      <c r="E12" s="72">
        <v>0</v>
      </c>
      <c r="F12" s="72">
        <v>0</v>
      </c>
      <c r="G12" s="72">
        <v>0</v>
      </c>
      <c r="H12" s="73">
        <f t="shared" si="0"/>
        <v>0</v>
      </c>
      <c r="I12" s="129">
        <v>0</v>
      </c>
      <c r="J12" s="55">
        <v>0</v>
      </c>
    </row>
    <row r="13" spans="1:10" s="45" customFormat="1" ht="24.95" customHeight="1" x14ac:dyDescent="0.2">
      <c r="A13" s="935"/>
      <c r="B13" s="128">
        <v>123</v>
      </c>
      <c r="C13" s="53">
        <v>21</v>
      </c>
      <c r="D13" s="54">
        <v>2</v>
      </c>
      <c r="E13" s="72">
        <v>19</v>
      </c>
      <c r="F13" s="72">
        <v>0</v>
      </c>
      <c r="G13" s="72">
        <v>0</v>
      </c>
      <c r="H13" s="73">
        <f t="shared" si="0"/>
        <v>21</v>
      </c>
      <c r="I13" s="609">
        <v>466.08694000000003</v>
      </c>
      <c r="J13" s="610">
        <v>1059.2885100000001</v>
      </c>
    </row>
    <row r="14" spans="1:10" s="45" customFormat="1" ht="24.95" customHeight="1" x14ac:dyDescent="0.2">
      <c r="A14" s="935"/>
      <c r="B14" s="128">
        <v>124</v>
      </c>
      <c r="C14" s="53">
        <v>0</v>
      </c>
      <c r="D14" s="54">
        <v>0</v>
      </c>
      <c r="E14" s="72">
        <v>0</v>
      </c>
      <c r="F14" s="72">
        <v>0</v>
      </c>
      <c r="G14" s="72">
        <v>0</v>
      </c>
      <c r="H14" s="73">
        <f t="shared" si="0"/>
        <v>0</v>
      </c>
      <c r="I14" s="609">
        <v>0</v>
      </c>
      <c r="J14" s="610">
        <v>0</v>
      </c>
    </row>
    <row r="15" spans="1:10" s="45" customFormat="1" ht="24.95" customHeight="1" x14ac:dyDescent="0.2">
      <c r="A15" s="935"/>
      <c r="B15" s="128">
        <v>125</v>
      </c>
      <c r="C15" s="53">
        <v>2</v>
      </c>
      <c r="D15" s="54">
        <v>0</v>
      </c>
      <c r="E15" s="72">
        <v>1</v>
      </c>
      <c r="F15" s="72">
        <v>1</v>
      </c>
      <c r="G15" s="72">
        <v>0</v>
      </c>
      <c r="H15" s="73">
        <f t="shared" si="0"/>
        <v>2</v>
      </c>
      <c r="I15" s="609">
        <v>188.94859999999997</v>
      </c>
      <c r="J15" s="610">
        <v>429.42864000000003</v>
      </c>
    </row>
    <row r="16" spans="1:10" s="45" customFormat="1" ht="24.95" customHeight="1" x14ac:dyDescent="0.2">
      <c r="A16" s="935"/>
      <c r="B16" s="128">
        <v>126</v>
      </c>
      <c r="C16" s="53">
        <v>0</v>
      </c>
      <c r="D16" s="54">
        <v>0</v>
      </c>
      <c r="E16" s="72">
        <v>0</v>
      </c>
      <c r="F16" s="72">
        <v>0</v>
      </c>
      <c r="G16" s="72">
        <v>0</v>
      </c>
      <c r="H16" s="73">
        <f t="shared" si="0"/>
        <v>0</v>
      </c>
      <c r="I16" s="129">
        <v>0</v>
      </c>
      <c r="J16" s="55">
        <v>0</v>
      </c>
    </row>
    <row r="17" spans="1:10" s="45" customFormat="1" ht="24.95" customHeight="1" x14ac:dyDescent="0.2">
      <c r="A17" s="935"/>
      <c r="B17" s="128">
        <v>131</v>
      </c>
      <c r="C17" s="53">
        <v>0</v>
      </c>
      <c r="D17" s="54">
        <v>0</v>
      </c>
      <c r="E17" s="72">
        <v>0</v>
      </c>
      <c r="F17" s="72">
        <v>0</v>
      </c>
      <c r="G17" s="72">
        <v>0</v>
      </c>
      <c r="H17" s="73">
        <f t="shared" si="0"/>
        <v>0</v>
      </c>
      <c r="I17" s="129">
        <v>0</v>
      </c>
      <c r="J17" s="55">
        <v>0</v>
      </c>
    </row>
    <row r="18" spans="1:10" s="45" customFormat="1" ht="24.95" customHeight="1" x14ac:dyDescent="0.2">
      <c r="A18" s="935"/>
      <c r="B18" s="128">
        <v>132</v>
      </c>
      <c r="C18" s="53">
        <v>0</v>
      </c>
      <c r="D18" s="54">
        <v>0</v>
      </c>
      <c r="E18" s="72">
        <v>0</v>
      </c>
      <c r="F18" s="72">
        <v>0</v>
      </c>
      <c r="G18" s="72">
        <v>0</v>
      </c>
      <c r="H18" s="73">
        <f t="shared" si="0"/>
        <v>0</v>
      </c>
      <c r="I18" s="609">
        <v>0</v>
      </c>
      <c r="J18" s="610">
        <v>0</v>
      </c>
    </row>
    <row r="19" spans="1:10" s="45" customFormat="1" ht="24.95" customHeight="1" x14ac:dyDescent="0.2">
      <c r="A19" s="935"/>
      <c r="B19" s="128">
        <v>133</v>
      </c>
      <c r="C19" s="53">
        <v>11</v>
      </c>
      <c r="D19" s="54">
        <v>0</v>
      </c>
      <c r="E19" s="72">
        <v>9</v>
      </c>
      <c r="F19" s="72">
        <v>0</v>
      </c>
      <c r="G19" s="72">
        <v>0</v>
      </c>
      <c r="H19" s="73">
        <f t="shared" si="0"/>
        <v>9</v>
      </c>
      <c r="I19" s="609">
        <v>167.42004</v>
      </c>
      <c r="J19" s="610">
        <v>380.50013999999999</v>
      </c>
    </row>
    <row r="20" spans="1:10" s="45" customFormat="1" ht="24.95" customHeight="1" x14ac:dyDescent="0.2">
      <c r="A20" s="935"/>
      <c r="B20" s="128">
        <v>141</v>
      </c>
      <c r="C20" s="53">
        <v>0</v>
      </c>
      <c r="D20" s="54">
        <v>0</v>
      </c>
      <c r="E20" s="72">
        <v>0</v>
      </c>
      <c r="F20" s="72">
        <v>0</v>
      </c>
      <c r="G20" s="72">
        <v>0</v>
      </c>
      <c r="H20" s="73">
        <f t="shared" si="0"/>
        <v>0</v>
      </c>
      <c r="I20" s="129">
        <v>0</v>
      </c>
      <c r="J20" s="55">
        <v>0</v>
      </c>
    </row>
    <row r="21" spans="1:10" s="45" customFormat="1" ht="24.95" customHeight="1" x14ac:dyDescent="0.2">
      <c r="A21" s="935"/>
      <c r="B21" s="128">
        <v>142</v>
      </c>
      <c r="C21" s="53">
        <v>0</v>
      </c>
      <c r="D21" s="54">
        <v>0</v>
      </c>
      <c r="E21" s="72">
        <v>0</v>
      </c>
      <c r="F21" s="72">
        <v>0</v>
      </c>
      <c r="G21" s="72">
        <v>0</v>
      </c>
      <c r="H21" s="73">
        <f t="shared" si="0"/>
        <v>0</v>
      </c>
      <c r="I21" s="129">
        <v>0</v>
      </c>
      <c r="J21" s="55">
        <v>0</v>
      </c>
    </row>
    <row r="22" spans="1:10" s="45" customFormat="1" ht="24.95" customHeight="1" thickBot="1" x14ac:dyDescent="0.25">
      <c r="A22" s="935"/>
      <c r="B22" s="126" t="s">
        <v>12</v>
      </c>
      <c r="C22" s="130">
        <v>0</v>
      </c>
      <c r="D22" s="131">
        <v>0</v>
      </c>
      <c r="E22" s="132">
        <v>0</v>
      </c>
      <c r="F22" s="132">
        <v>0</v>
      </c>
      <c r="G22" s="132">
        <v>0</v>
      </c>
      <c r="H22" s="133">
        <f t="shared" si="0"/>
        <v>0</v>
      </c>
      <c r="I22" s="134">
        <v>0</v>
      </c>
      <c r="J22" s="78">
        <v>0</v>
      </c>
    </row>
    <row r="23" spans="1:10" ht="24.95" customHeight="1" thickBot="1" x14ac:dyDescent="0.25">
      <c r="A23" s="936"/>
      <c r="B23" s="135" t="s">
        <v>3</v>
      </c>
      <c r="C23" s="61">
        <f t="shared" ref="C23:J23" si="1">IF(COUNT(C6:C22)=0,"",SUM(C6:C22))</f>
        <v>193</v>
      </c>
      <c r="D23" s="113">
        <f t="shared" si="1"/>
        <v>88</v>
      </c>
      <c r="E23" s="114">
        <f t="shared" si="1"/>
        <v>91</v>
      </c>
      <c r="F23" s="114">
        <f t="shared" si="1"/>
        <v>1</v>
      </c>
      <c r="G23" s="114">
        <f t="shared" si="1"/>
        <v>0</v>
      </c>
      <c r="H23" s="115">
        <f t="shared" si="1"/>
        <v>180</v>
      </c>
      <c r="I23" s="136">
        <f t="shared" si="1"/>
        <v>2955.9871200000002</v>
      </c>
      <c r="J23" s="63">
        <f t="shared" si="1"/>
        <v>6718.1525999999985</v>
      </c>
    </row>
    <row r="24" spans="1:10" ht="24.95" customHeight="1" x14ac:dyDescent="0.2">
      <c r="A24" s="960" t="s">
        <v>828</v>
      </c>
      <c r="B24" s="137">
        <v>211</v>
      </c>
      <c r="C24" s="138">
        <v>0</v>
      </c>
      <c r="D24" s="139">
        <v>0</v>
      </c>
      <c r="E24" s="140">
        <v>0</v>
      </c>
      <c r="F24" s="140">
        <v>0</v>
      </c>
      <c r="G24" s="140">
        <v>0</v>
      </c>
      <c r="H24" s="141">
        <f t="shared" ref="H24:H37" si="2">IF(COUNT(D24:G24)=0,"",SUM(D24:G24))</f>
        <v>0</v>
      </c>
      <c r="I24" s="142">
        <v>0</v>
      </c>
      <c r="J24" s="85">
        <v>0</v>
      </c>
    </row>
    <row r="25" spans="1:10" ht="24.95" customHeight="1" x14ac:dyDescent="0.2">
      <c r="A25" s="961"/>
      <c r="B25" s="143">
        <v>212</v>
      </c>
      <c r="C25" s="144">
        <v>0</v>
      </c>
      <c r="D25" s="87">
        <v>0</v>
      </c>
      <c r="E25" s="88">
        <v>0</v>
      </c>
      <c r="F25" s="88">
        <v>0</v>
      </c>
      <c r="G25" s="88">
        <v>0</v>
      </c>
      <c r="H25" s="89">
        <f t="shared" si="2"/>
        <v>0</v>
      </c>
      <c r="I25" s="145">
        <v>0</v>
      </c>
      <c r="J25" s="90">
        <v>0</v>
      </c>
    </row>
    <row r="26" spans="1:10" ht="24.95" customHeight="1" x14ac:dyDescent="0.2">
      <c r="A26" s="961"/>
      <c r="B26" s="143">
        <v>213</v>
      </c>
      <c r="C26" s="144">
        <v>0</v>
      </c>
      <c r="D26" s="87">
        <v>0</v>
      </c>
      <c r="E26" s="88">
        <v>0</v>
      </c>
      <c r="F26" s="88">
        <v>0</v>
      </c>
      <c r="G26" s="88">
        <v>0</v>
      </c>
      <c r="H26" s="89">
        <f t="shared" si="2"/>
        <v>0</v>
      </c>
      <c r="I26" s="145">
        <v>0</v>
      </c>
      <c r="J26" s="90">
        <v>0</v>
      </c>
    </row>
    <row r="27" spans="1:10" ht="24.95" customHeight="1" x14ac:dyDescent="0.2">
      <c r="A27" s="961"/>
      <c r="B27" s="143">
        <v>214</v>
      </c>
      <c r="C27" s="144">
        <v>0</v>
      </c>
      <c r="D27" s="87">
        <v>0</v>
      </c>
      <c r="E27" s="88">
        <v>0</v>
      </c>
      <c r="F27" s="88">
        <v>0</v>
      </c>
      <c r="G27" s="88">
        <v>0</v>
      </c>
      <c r="H27" s="89">
        <f t="shared" si="2"/>
        <v>0</v>
      </c>
      <c r="I27" s="145">
        <v>0</v>
      </c>
      <c r="J27" s="90">
        <v>0</v>
      </c>
    </row>
    <row r="28" spans="1:10" ht="24.95" customHeight="1" x14ac:dyDescent="0.2">
      <c r="A28" s="961"/>
      <c r="B28" s="143">
        <v>215</v>
      </c>
      <c r="C28" s="144">
        <v>0</v>
      </c>
      <c r="D28" s="87">
        <v>0</v>
      </c>
      <c r="E28" s="88">
        <v>0</v>
      </c>
      <c r="F28" s="88">
        <v>0</v>
      </c>
      <c r="G28" s="88">
        <v>0</v>
      </c>
      <c r="H28" s="89">
        <f t="shared" si="2"/>
        <v>0</v>
      </c>
      <c r="I28" s="145">
        <v>0</v>
      </c>
      <c r="J28" s="90">
        <v>0</v>
      </c>
    </row>
    <row r="29" spans="1:10" ht="24.95" customHeight="1" x14ac:dyDescent="0.2">
      <c r="A29" s="961"/>
      <c r="B29" s="143">
        <v>216</v>
      </c>
      <c r="C29" s="144">
        <v>0</v>
      </c>
      <c r="D29" s="87">
        <v>0</v>
      </c>
      <c r="E29" s="88">
        <v>0</v>
      </c>
      <c r="F29" s="88">
        <v>0</v>
      </c>
      <c r="G29" s="88">
        <v>0</v>
      </c>
      <c r="H29" s="89">
        <f t="shared" si="2"/>
        <v>0</v>
      </c>
      <c r="I29" s="145">
        <v>0</v>
      </c>
      <c r="J29" s="90">
        <v>0</v>
      </c>
    </row>
    <row r="30" spans="1:10" ht="24.95" customHeight="1" x14ac:dyDescent="0.2">
      <c r="A30" s="961"/>
      <c r="B30" s="143">
        <v>221</v>
      </c>
      <c r="C30" s="144">
        <v>1</v>
      </c>
      <c r="D30" s="87">
        <v>1</v>
      </c>
      <c r="E30" s="88">
        <v>0</v>
      </c>
      <c r="F30" s="88">
        <v>0</v>
      </c>
      <c r="G30" s="88">
        <v>0</v>
      </c>
      <c r="H30" s="89">
        <f t="shared" si="2"/>
        <v>1</v>
      </c>
      <c r="I30" s="759">
        <v>11.882580000000001</v>
      </c>
      <c r="J30" s="760">
        <v>27.005869999999998</v>
      </c>
    </row>
    <row r="31" spans="1:10" ht="24.95" customHeight="1" x14ac:dyDescent="0.2">
      <c r="A31" s="961"/>
      <c r="B31" s="143">
        <v>222</v>
      </c>
      <c r="C31" s="144">
        <v>0</v>
      </c>
      <c r="D31" s="87">
        <v>0</v>
      </c>
      <c r="E31" s="88">
        <v>0</v>
      </c>
      <c r="F31" s="88">
        <v>0</v>
      </c>
      <c r="G31" s="88">
        <v>0</v>
      </c>
      <c r="H31" s="89">
        <f t="shared" si="2"/>
        <v>0</v>
      </c>
      <c r="I31" s="145">
        <v>0</v>
      </c>
      <c r="J31" s="90">
        <v>0</v>
      </c>
    </row>
    <row r="32" spans="1:10" ht="24.95" customHeight="1" x14ac:dyDescent="0.2">
      <c r="A32" s="961"/>
      <c r="B32" s="143">
        <v>223</v>
      </c>
      <c r="C32" s="144">
        <v>0</v>
      </c>
      <c r="D32" s="87">
        <v>0</v>
      </c>
      <c r="E32" s="88">
        <v>0</v>
      </c>
      <c r="F32" s="88">
        <v>0</v>
      </c>
      <c r="G32" s="88">
        <v>0</v>
      </c>
      <c r="H32" s="89">
        <f t="shared" si="2"/>
        <v>0</v>
      </c>
      <c r="I32" s="145">
        <v>0</v>
      </c>
      <c r="J32" s="90">
        <v>0</v>
      </c>
    </row>
    <row r="33" spans="1:10" ht="24.95" customHeight="1" x14ac:dyDescent="0.2">
      <c r="A33" s="961"/>
      <c r="B33" s="143">
        <v>224</v>
      </c>
      <c r="C33" s="144">
        <v>0</v>
      </c>
      <c r="D33" s="87">
        <v>0</v>
      </c>
      <c r="E33" s="88">
        <v>0</v>
      </c>
      <c r="F33" s="88">
        <v>0</v>
      </c>
      <c r="G33" s="88">
        <v>0</v>
      </c>
      <c r="H33" s="89">
        <f t="shared" si="2"/>
        <v>0</v>
      </c>
      <c r="I33" s="145">
        <v>0</v>
      </c>
      <c r="J33" s="90">
        <v>0</v>
      </c>
    </row>
    <row r="34" spans="1:10" ht="24.95" customHeight="1" x14ac:dyDescent="0.2">
      <c r="A34" s="961"/>
      <c r="B34" s="143">
        <v>225</v>
      </c>
      <c r="C34" s="144">
        <v>0</v>
      </c>
      <c r="D34" s="87">
        <v>0</v>
      </c>
      <c r="E34" s="88">
        <v>0</v>
      </c>
      <c r="F34" s="88">
        <v>0</v>
      </c>
      <c r="G34" s="88">
        <v>0</v>
      </c>
      <c r="H34" s="89">
        <f t="shared" si="2"/>
        <v>0</v>
      </c>
      <c r="I34" s="145">
        <v>0</v>
      </c>
      <c r="J34" s="90">
        <v>0</v>
      </c>
    </row>
    <row r="35" spans="1:10" ht="24.95" customHeight="1" x14ac:dyDescent="0.2">
      <c r="A35" s="961"/>
      <c r="B35" s="143">
        <v>226</v>
      </c>
      <c r="C35" s="144">
        <v>0</v>
      </c>
      <c r="D35" s="87">
        <v>0</v>
      </c>
      <c r="E35" s="88">
        <v>0</v>
      </c>
      <c r="F35" s="88">
        <v>0</v>
      </c>
      <c r="G35" s="88">
        <v>0</v>
      </c>
      <c r="H35" s="89">
        <f t="shared" si="2"/>
        <v>0</v>
      </c>
      <c r="I35" s="145">
        <v>0</v>
      </c>
      <c r="J35" s="90">
        <v>0</v>
      </c>
    </row>
    <row r="36" spans="1:10" ht="24.95" customHeight="1" x14ac:dyDescent="0.2">
      <c r="A36" s="961"/>
      <c r="B36" s="143">
        <v>227</v>
      </c>
      <c r="C36" s="144">
        <v>24</v>
      </c>
      <c r="D36" s="87">
        <v>4</v>
      </c>
      <c r="E36" s="88">
        <v>4</v>
      </c>
      <c r="F36" s="88">
        <v>12</v>
      </c>
      <c r="G36" s="88">
        <v>0</v>
      </c>
      <c r="H36" s="89">
        <f t="shared" si="2"/>
        <v>20</v>
      </c>
      <c r="I36" s="759">
        <v>383.28507000000008</v>
      </c>
      <c r="J36" s="760">
        <v>871.10243999999989</v>
      </c>
    </row>
    <row r="37" spans="1:10" ht="24.95" customHeight="1" thickBot="1" x14ac:dyDescent="0.25">
      <c r="A37" s="961"/>
      <c r="B37" s="146" t="s">
        <v>12</v>
      </c>
      <c r="C37" s="147">
        <v>0</v>
      </c>
      <c r="D37" s="148">
        <v>0</v>
      </c>
      <c r="E37" s="149">
        <v>0</v>
      </c>
      <c r="F37" s="149">
        <v>0</v>
      </c>
      <c r="G37" s="149">
        <v>0</v>
      </c>
      <c r="H37" s="150">
        <f t="shared" si="2"/>
        <v>0</v>
      </c>
      <c r="I37" s="151">
        <v>0</v>
      </c>
      <c r="J37" s="95">
        <v>0</v>
      </c>
    </row>
    <row r="38" spans="1:10" ht="24.95" customHeight="1" thickBot="1" x14ac:dyDescent="0.25">
      <c r="A38" s="962"/>
      <c r="B38" s="135" t="s">
        <v>3</v>
      </c>
      <c r="C38" s="61">
        <f t="shared" ref="C38:J38" si="3">IF(COUNT(C24:C37)=0,"",SUM(C24:C37))</f>
        <v>25</v>
      </c>
      <c r="D38" s="113">
        <f t="shared" si="3"/>
        <v>5</v>
      </c>
      <c r="E38" s="114">
        <f t="shared" si="3"/>
        <v>4</v>
      </c>
      <c r="F38" s="114">
        <f t="shared" si="3"/>
        <v>12</v>
      </c>
      <c r="G38" s="114">
        <f t="shared" si="3"/>
        <v>0</v>
      </c>
      <c r="H38" s="115">
        <f t="shared" si="3"/>
        <v>21</v>
      </c>
      <c r="I38" s="136">
        <f t="shared" si="3"/>
        <v>395.16765000000009</v>
      </c>
      <c r="J38" s="63">
        <f t="shared" si="3"/>
        <v>898.10830999999985</v>
      </c>
    </row>
    <row r="39" spans="1:10" ht="24.95" customHeight="1" x14ac:dyDescent="0.2">
      <c r="A39" s="963" t="s">
        <v>831</v>
      </c>
      <c r="B39" s="137">
        <v>311</v>
      </c>
      <c r="C39" s="138">
        <v>180</v>
      </c>
      <c r="D39" s="139">
        <v>97</v>
      </c>
      <c r="E39" s="140">
        <v>66</v>
      </c>
      <c r="F39" s="140">
        <v>0</v>
      </c>
      <c r="G39" s="140">
        <v>0</v>
      </c>
      <c r="H39" s="141">
        <f t="shared" ref="H39:H47" si="4">IF(COUNT(D39:G39)=0,"",SUM(D39:G39))</f>
        <v>163</v>
      </c>
      <c r="I39" s="761">
        <v>3819.4754499999995</v>
      </c>
      <c r="J39" s="762">
        <v>8680.625970000001</v>
      </c>
    </row>
    <row r="40" spans="1:10" ht="24.95" customHeight="1" x14ac:dyDescent="0.2">
      <c r="A40" s="964"/>
      <c r="B40" s="143">
        <v>312</v>
      </c>
      <c r="C40" s="144">
        <v>132</v>
      </c>
      <c r="D40" s="87">
        <v>64</v>
      </c>
      <c r="E40" s="88">
        <v>62</v>
      </c>
      <c r="F40" s="88">
        <v>0</v>
      </c>
      <c r="G40" s="88">
        <v>0</v>
      </c>
      <c r="H40" s="89">
        <f t="shared" si="4"/>
        <v>126</v>
      </c>
      <c r="I40" s="759">
        <v>1922.1744800000004</v>
      </c>
      <c r="J40" s="760">
        <v>4368.578379999999</v>
      </c>
    </row>
    <row r="41" spans="1:10" ht="24.95" customHeight="1" x14ac:dyDescent="0.2">
      <c r="A41" s="964"/>
      <c r="B41" s="143">
        <v>313</v>
      </c>
      <c r="C41" s="144">
        <v>230</v>
      </c>
      <c r="D41" s="87">
        <v>0</v>
      </c>
      <c r="E41" s="88">
        <v>39</v>
      </c>
      <c r="F41" s="88">
        <v>119</v>
      </c>
      <c r="G41" s="88">
        <v>2</v>
      </c>
      <c r="H41" s="89">
        <f t="shared" si="4"/>
        <v>160</v>
      </c>
      <c r="I41" s="759">
        <v>1890.9093200000002</v>
      </c>
      <c r="J41" s="760">
        <v>4297.5211800000006</v>
      </c>
    </row>
    <row r="42" spans="1:10" ht="24.95" customHeight="1" x14ac:dyDescent="0.2">
      <c r="A42" s="964"/>
      <c r="B42" s="143">
        <v>321</v>
      </c>
      <c r="C42" s="144">
        <v>28</v>
      </c>
      <c r="D42" s="87">
        <v>0</v>
      </c>
      <c r="E42" s="88">
        <v>0</v>
      </c>
      <c r="F42" s="88">
        <v>26</v>
      </c>
      <c r="G42" s="88">
        <v>0</v>
      </c>
      <c r="H42" s="89">
        <f t="shared" si="4"/>
        <v>26</v>
      </c>
      <c r="I42" s="759">
        <v>337.45715999999999</v>
      </c>
      <c r="J42" s="760">
        <v>766.94811000000004</v>
      </c>
    </row>
    <row r="43" spans="1:10" ht="24.95" customHeight="1" x14ac:dyDescent="0.2">
      <c r="A43" s="964"/>
      <c r="B43" s="143">
        <v>322</v>
      </c>
      <c r="C43" s="144">
        <v>0</v>
      </c>
      <c r="D43" s="87">
        <v>0</v>
      </c>
      <c r="E43" s="88">
        <v>0</v>
      </c>
      <c r="F43" s="88">
        <v>0</v>
      </c>
      <c r="G43" s="88">
        <v>0</v>
      </c>
      <c r="H43" s="89">
        <f t="shared" si="4"/>
        <v>0</v>
      </c>
      <c r="I43" s="145">
        <v>0</v>
      </c>
      <c r="J43" s="90">
        <v>0</v>
      </c>
    </row>
    <row r="44" spans="1:10" ht="24.95" customHeight="1" x14ac:dyDescent="0.2">
      <c r="A44" s="964"/>
      <c r="B44" s="143">
        <v>323</v>
      </c>
      <c r="C44" s="144">
        <v>587</v>
      </c>
      <c r="D44" s="87">
        <v>140</v>
      </c>
      <c r="E44" s="88">
        <v>125</v>
      </c>
      <c r="F44" s="88">
        <v>180</v>
      </c>
      <c r="G44" s="88">
        <v>10</v>
      </c>
      <c r="H44" s="89">
        <f t="shared" si="4"/>
        <v>455</v>
      </c>
      <c r="I44" s="759">
        <v>5390.84987</v>
      </c>
      <c r="J44" s="760">
        <v>12251.931500000006</v>
      </c>
    </row>
    <row r="45" spans="1:10" ht="24.95" customHeight="1" x14ac:dyDescent="0.2">
      <c r="A45" s="964"/>
      <c r="B45" s="143">
        <v>331</v>
      </c>
      <c r="C45" s="144">
        <v>49</v>
      </c>
      <c r="D45" s="87">
        <v>0</v>
      </c>
      <c r="E45" s="88">
        <v>25</v>
      </c>
      <c r="F45" s="88">
        <v>0</v>
      </c>
      <c r="G45" s="88">
        <v>0</v>
      </c>
      <c r="H45" s="89">
        <f t="shared" si="4"/>
        <v>25</v>
      </c>
      <c r="I45" s="759">
        <v>503.92760999999996</v>
      </c>
      <c r="J45" s="760">
        <v>1145.2899799999998</v>
      </c>
    </row>
    <row r="46" spans="1:10" ht="24.95" customHeight="1" x14ac:dyDescent="0.2">
      <c r="A46" s="964"/>
      <c r="B46" s="143">
        <v>341</v>
      </c>
      <c r="C46" s="144">
        <v>0</v>
      </c>
      <c r="D46" s="87">
        <v>0</v>
      </c>
      <c r="E46" s="88">
        <v>0</v>
      </c>
      <c r="F46" s="88">
        <v>0</v>
      </c>
      <c r="G46" s="88">
        <v>0</v>
      </c>
      <c r="H46" s="89">
        <f t="shared" si="4"/>
        <v>0</v>
      </c>
      <c r="I46" s="145">
        <v>0</v>
      </c>
      <c r="J46" s="90">
        <v>0</v>
      </c>
    </row>
    <row r="47" spans="1:10" ht="24.95" customHeight="1" thickBot="1" x14ac:dyDescent="0.25">
      <c r="A47" s="964"/>
      <c r="B47" s="152" t="s">
        <v>12</v>
      </c>
      <c r="C47" s="153">
        <v>0</v>
      </c>
      <c r="D47" s="148">
        <v>0</v>
      </c>
      <c r="E47" s="149">
        <v>0</v>
      </c>
      <c r="F47" s="149">
        <v>0</v>
      </c>
      <c r="G47" s="149">
        <v>0</v>
      </c>
      <c r="H47" s="150">
        <f t="shared" si="4"/>
        <v>0</v>
      </c>
      <c r="I47" s="154">
        <v>0</v>
      </c>
      <c r="J47" s="99">
        <v>0</v>
      </c>
    </row>
    <row r="48" spans="1:10" ht="24.95" customHeight="1" thickBot="1" x14ac:dyDescent="0.25">
      <c r="A48" s="965"/>
      <c r="B48" s="135" t="s">
        <v>3</v>
      </c>
      <c r="C48" s="61">
        <f t="shared" ref="C48:J48" si="5">IF(COUNT(C39:C47)=0,"",SUM(C39:C47))</f>
        <v>1206</v>
      </c>
      <c r="D48" s="113">
        <f t="shared" si="5"/>
        <v>301</v>
      </c>
      <c r="E48" s="114">
        <f t="shared" si="5"/>
        <v>317</v>
      </c>
      <c r="F48" s="114">
        <f t="shared" si="5"/>
        <v>325</v>
      </c>
      <c r="G48" s="114">
        <f t="shared" si="5"/>
        <v>12</v>
      </c>
      <c r="H48" s="115">
        <f t="shared" si="5"/>
        <v>955</v>
      </c>
      <c r="I48" s="136">
        <f t="shared" si="5"/>
        <v>13864.793890000001</v>
      </c>
      <c r="J48" s="63">
        <f t="shared" si="5"/>
        <v>31510.895120000008</v>
      </c>
    </row>
    <row r="49" spans="1:10" ht="24.95" customHeight="1" thickBot="1" x14ac:dyDescent="0.25">
      <c r="A49" s="898" t="s">
        <v>13</v>
      </c>
      <c r="B49" s="959"/>
      <c r="C49" s="235">
        <v>0</v>
      </c>
      <c r="D49" s="236"/>
      <c r="E49" s="236"/>
      <c r="F49" s="236"/>
      <c r="G49" s="236"/>
      <c r="H49" s="235">
        <v>0</v>
      </c>
      <c r="I49" s="235">
        <v>0</v>
      </c>
      <c r="J49" s="235">
        <v>0</v>
      </c>
    </row>
  </sheetData>
  <sheetProtection password="D63F" sheet="1" objects="1" scenarios="1" selectLockedCells="1"/>
  <mergeCells count="15">
    <mergeCell ref="A49:B49"/>
    <mergeCell ref="A24:A38"/>
    <mergeCell ref="A6:A23"/>
    <mergeCell ref="C3:C5"/>
    <mergeCell ref="A39:A48"/>
    <mergeCell ref="A3:A5"/>
    <mergeCell ref="B3:B5"/>
    <mergeCell ref="I4:I5"/>
    <mergeCell ref="I3:J3"/>
    <mergeCell ref="D3:H3"/>
    <mergeCell ref="D4:E4"/>
    <mergeCell ref="F4:F5"/>
    <mergeCell ref="G4:G5"/>
    <mergeCell ref="J4:J5"/>
    <mergeCell ref="H4:H5"/>
  </mergeCells>
  <phoneticPr fontId="5" type="noConversion"/>
  <pageMargins left="0.25" right="0.25" top="0.75" bottom="0.75" header="0.3" footer="0.3"/>
  <pageSetup paperSize="9" scale="61" orientation="portrait" r:id="rId1"/>
  <headerFooter alignWithMargins="0">
    <oddHeader>&amp;L&amp;UMeasure : Modernisation of farms</oddHeader>
  </headerFooter>
  <ignoredErrors>
    <ignoredError sqref="H23 H38" formula="1"/>
  </ignoredError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">
    <pageSetUpPr fitToPage="1"/>
  </sheetPr>
  <dimension ref="A1:K10"/>
  <sheetViews>
    <sheetView topLeftCell="A4" workbookViewId="0">
      <selection activeCell="C5" sqref="C5:D5"/>
    </sheetView>
  </sheetViews>
  <sheetFormatPr defaultRowHeight="24.95" customHeight="1" x14ac:dyDescent="0.2"/>
  <cols>
    <col min="1" max="1" width="12.28515625" style="64" customWidth="1"/>
    <col min="2" max="2" width="15.42578125" style="64" customWidth="1"/>
    <col min="3" max="3" width="16.42578125" style="64" customWidth="1"/>
    <col min="4" max="4" width="15.85546875" style="64" customWidth="1"/>
    <col min="5" max="5" width="17" style="64" customWidth="1"/>
    <col min="6" max="6" width="17.7109375" style="64" customWidth="1"/>
    <col min="7" max="16384" width="9.140625" style="64"/>
  </cols>
  <sheetData>
    <row r="1" spans="1:11" ht="24.95" customHeight="1" x14ac:dyDescent="0.2">
      <c r="A1" s="25" t="s">
        <v>486</v>
      </c>
      <c r="B1" s="100" t="s">
        <v>833</v>
      </c>
      <c r="C1" s="100"/>
      <c r="D1" s="100"/>
      <c r="E1" s="100"/>
      <c r="F1" s="100"/>
      <c r="G1" s="100"/>
      <c r="H1" s="100"/>
      <c r="I1" s="100"/>
      <c r="J1" s="100"/>
      <c r="K1" s="100"/>
    </row>
    <row r="2" spans="1:11" ht="24.95" customHeight="1" thickBot="1" x14ac:dyDescent="0.25"/>
    <row r="3" spans="1:11" s="102" customFormat="1" ht="24.95" customHeight="1" thickBot="1" x14ac:dyDescent="0.25">
      <c r="A3" s="869" t="s">
        <v>260</v>
      </c>
      <c r="B3" s="880" t="s">
        <v>262</v>
      </c>
      <c r="C3" s="881"/>
      <c r="D3" s="881"/>
      <c r="E3" s="881"/>
      <c r="F3" s="882"/>
    </row>
    <row r="4" spans="1:11" s="102" customFormat="1" ht="24.95" customHeight="1" x14ac:dyDescent="0.2">
      <c r="A4" s="869"/>
      <c r="B4" s="866" t="s">
        <v>26</v>
      </c>
      <c r="C4" s="867"/>
      <c r="D4" s="867" t="s">
        <v>27</v>
      </c>
      <c r="E4" s="868"/>
      <c r="F4" s="878" t="s">
        <v>3</v>
      </c>
    </row>
    <row r="5" spans="1:11" s="102" customFormat="1" ht="24.95" customHeight="1" thickBot="1" x14ac:dyDescent="0.25">
      <c r="A5" s="870"/>
      <c r="B5" s="103" t="s">
        <v>386</v>
      </c>
      <c r="C5" s="104" t="s">
        <v>723</v>
      </c>
      <c r="D5" s="104" t="s">
        <v>386</v>
      </c>
      <c r="E5" s="105" t="s">
        <v>723</v>
      </c>
      <c r="F5" s="872"/>
    </row>
    <row r="6" spans="1:11" s="102" customFormat="1" ht="24.95" customHeight="1" x14ac:dyDescent="0.2">
      <c r="A6" s="107" t="s">
        <v>830</v>
      </c>
      <c r="B6" s="763" t="s">
        <v>889</v>
      </c>
      <c r="C6" s="764" t="s">
        <v>893</v>
      </c>
      <c r="D6" s="764" t="s">
        <v>884</v>
      </c>
      <c r="E6" s="765" t="s">
        <v>892</v>
      </c>
      <c r="F6" s="108" t="str">
        <f>IF(COUNT(B6:E6)=0,"",SUM(B6:E6))</f>
        <v/>
      </c>
    </row>
    <row r="7" spans="1:11" s="102" customFormat="1" ht="24.95" customHeight="1" x14ac:dyDescent="0.2">
      <c r="A7" s="109" t="s">
        <v>828</v>
      </c>
      <c r="B7" s="766" t="s">
        <v>884</v>
      </c>
      <c r="C7" s="767" t="s">
        <v>890</v>
      </c>
      <c r="D7" s="767" t="s">
        <v>884</v>
      </c>
      <c r="E7" s="768" t="s">
        <v>891</v>
      </c>
      <c r="F7" s="110" t="str">
        <f>IF(COUNT(B7:E7)=0,"",SUM(B7:E7))</f>
        <v/>
      </c>
    </row>
    <row r="8" spans="1:11" s="102" customFormat="1" ht="24.95" customHeight="1" thickBot="1" x14ac:dyDescent="0.25">
      <c r="A8" s="111" t="s">
        <v>831</v>
      </c>
      <c r="B8" s="769" t="s">
        <v>890</v>
      </c>
      <c r="C8" s="790" t="s">
        <v>894</v>
      </c>
      <c r="D8" s="770" t="s">
        <v>892</v>
      </c>
      <c r="E8" s="791" t="s">
        <v>895</v>
      </c>
      <c r="F8" s="110" t="str">
        <f>IF(COUNT(B8:E8)=0,"",SUM(B8:E8))</f>
        <v/>
      </c>
    </row>
    <row r="9" spans="1:11" s="117" customFormat="1" ht="24.95" customHeight="1" thickBot="1" x14ac:dyDescent="0.25">
      <c r="A9" s="112" t="s">
        <v>3</v>
      </c>
      <c r="B9" s="113" t="str">
        <f>IF(COUNT(B6:B8)=0,"",SUM(B6:B8))</f>
        <v/>
      </c>
      <c r="C9" s="114" t="str">
        <f>IF(COUNT(C6:C8)=0,"",SUM(C6:C8))</f>
        <v/>
      </c>
      <c r="D9" s="114" t="str">
        <f>IF(COUNT(D6:D8)=0,"",SUM(D6:D8))</f>
        <v/>
      </c>
      <c r="E9" s="115" t="str">
        <f>IF(COUNT(E6:E8)=0,"",SUM(E6:E8))</f>
        <v/>
      </c>
      <c r="F9" s="116" t="str">
        <f>IF(COUNT(F6:F8)=0,"",SUM(F6:F8))</f>
        <v/>
      </c>
    </row>
    <row r="10" spans="1:11" s="117" customFormat="1" ht="24.95" customHeight="1" x14ac:dyDescent="0.2"/>
  </sheetData>
  <sheetProtection password="D63F" sheet="1" objects="1" scenarios="1" selectLockedCells="1"/>
  <mergeCells count="5">
    <mergeCell ref="B3:F3"/>
    <mergeCell ref="B4:C4"/>
    <mergeCell ref="D4:E4"/>
    <mergeCell ref="A3:A5"/>
    <mergeCell ref="F4:F5"/>
  </mergeCells>
  <phoneticPr fontId="5" type="noConversion"/>
  <pageMargins left="0.25" right="0.25" top="0.75" bottom="0.75" header="0.3" footer="0.3"/>
  <pageSetup paperSize="9" orientation="portrait" r:id="rId1"/>
  <headerFooter alignWithMargins="0">
    <oddHeader>&amp;L&amp;UMeasure : Modernisation of farms</oddHead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>
    <pageSetUpPr fitToPage="1"/>
  </sheetPr>
  <dimension ref="A1:L49"/>
  <sheetViews>
    <sheetView topLeftCell="E37" zoomScaleNormal="100" workbookViewId="0">
      <selection activeCell="C5" sqref="C5:D5"/>
    </sheetView>
  </sheetViews>
  <sheetFormatPr defaultRowHeight="24.95" customHeight="1" x14ac:dyDescent="0.2"/>
  <cols>
    <col min="1" max="1" width="9.140625" style="64"/>
    <col min="2" max="2" width="11.28515625" style="64" customWidth="1"/>
    <col min="3" max="8" width="15.7109375" style="64" customWidth="1"/>
    <col min="9" max="12" width="20.7109375" style="64" customWidth="1"/>
    <col min="13" max="14" width="10.7109375" style="64" customWidth="1"/>
    <col min="15" max="16384" width="9.140625" style="64"/>
  </cols>
  <sheetData>
    <row r="1" spans="1:12" ht="24.95" customHeight="1" x14ac:dyDescent="0.2">
      <c r="A1" s="25" t="s">
        <v>446</v>
      </c>
      <c r="B1" s="966" t="s">
        <v>818</v>
      </c>
      <c r="C1" s="966"/>
      <c r="D1" s="966"/>
      <c r="E1" s="966"/>
      <c r="F1" s="966"/>
    </row>
    <row r="2" spans="1:12" ht="24.95" customHeight="1" thickBot="1" x14ac:dyDescent="0.25"/>
    <row r="3" spans="1:12" s="45" customFormat="1" ht="24.95" customHeight="1" thickBot="1" x14ac:dyDescent="0.25">
      <c r="A3" s="886" t="s">
        <v>260</v>
      </c>
      <c r="B3" s="856" t="s">
        <v>820</v>
      </c>
      <c r="C3" s="858" t="s">
        <v>265</v>
      </c>
      <c r="D3" s="879"/>
      <c r="E3" s="871"/>
      <c r="F3" s="858" t="s">
        <v>872</v>
      </c>
      <c r="G3" s="879"/>
      <c r="H3" s="871"/>
      <c r="I3" s="909" t="s">
        <v>24</v>
      </c>
      <c r="J3" s="968"/>
      <c r="K3" s="968"/>
      <c r="L3" s="969"/>
    </row>
    <row r="4" spans="1:12" s="45" customFormat="1" ht="24.95" customHeight="1" x14ac:dyDescent="0.2">
      <c r="A4" s="886"/>
      <c r="B4" s="856"/>
      <c r="C4" s="907"/>
      <c r="D4" s="908"/>
      <c r="E4" s="967"/>
      <c r="F4" s="907"/>
      <c r="G4" s="908"/>
      <c r="H4" s="967"/>
      <c r="I4" s="866" t="s">
        <v>7</v>
      </c>
      <c r="J4" s="868"/>
      <c r="K4" s="866" t="s">
        <v>3</v>
      </c>
      <c r="L4" s="868"/>
    </row>
    <row r="5" spans="1:12" s="45" customFormat="1" ht="24.95" customHeight="1" thickBot="1" x14ac:dyDescent="0.25">
      <c r="A5" s="870"/>
      <c r="B5" s="857"/>
      <c r="C5" s="46" t="s">
        <v>266</v>
      </c>
      <c r="D5" s="66" t="s">
        <v>267</v>
      </c>
      <c r="E5" s="67" t="s">
        <v>3</v>
      </c>
      <c r="F5" s="46" t="s">
        <v>266</v>
      </c>
      <c r="G5" s="66" t="s">
        <v>267</v>
      </c>
      <c r="H5" s="67" t="s">
        <v>3</v>
      </c>
      <c r="I5" s="46" t="s">
        <v>266</v>
      </c>
      <c r="J5" s="47" t="s">
        <v>267</v>
      </c>
      <c r="K5" s="46" t="s">
        <v>266</v>
      </c>
      <c r="L5" s="47" t="s">
        <v>267</v>
      </c>
    </row>
    <row r="6" spans="1:12" s="45" customFormat="1" ht="24.95" customHeight="1" x14ac:dyDescent="0.2">
      <c r="A6" s="934" t="s">
        <v>830</v>
      </c>
      <c r="B6" s="68">
        <v>111</v>
      </c>
      <c r="C6" s="50">
        <v>0</v>
      </c>
      <c r="D6" s="69">
        <v>0</v>
      </c>
      <c r="E6" s="70">
        <f t="shared" ref="E6:E22" si="0">IF(COUNT(C6:D6)=0,"",SUM(C6:D6))</f>
        <v>0</v>
      </c>
      <c r="F6" s="50">
        <v>0</v>
      </c>
      <c r="G6" s="69">
        <v>0</v>
      </c>
      <c r="H6" s="70">
        <f t="shared" ref="H6:H22" si="1">IF(COUNT(F6:G6)=0,"",SUM(F6:G6))</f>
        <v>0</v>
      </c>
      <c r="I6" s="50">
        <v>0</v>
      </c>
      <c r="J6" s="51">
        <v>0</v>
      </c>
      <c r="K6" s="50">
        <v>0</v>
      </c>
      <c r="L6" s="51">
        <v>0</v>
      </c>
    </row>
    <row r="7" spans="1:12" s="45" customFormat="1" ht="24.95" customHeight="1" x14ac:dyDescent="0.2">
      <c r="A7" s="935"/>
      <c r="B7" s="71">
        <v>112</v>
      </c>
      <c r="C7" s="54">
        <v>0</v>
      </c>
      <c r="D7" s="72">
        <v>0</v>
      </c>
      <c r="E7" s="73">
        <f t="shared" si="0"/>
        <v>0</v>
      </c>
      <c r="F7" s="54">
        <v>0</v>
      </c>
      <c r="G7" s="72">
        <v>0</v>
      </c>
      <c r="H7" s="73">
        <f t="shared" si="1"/>
        <v>0</v>
      </c>
      <c r="I7" s="54">
        <v>0</v>
      </c>
      <c r="J7" s="55">
        <v>0</v>
      </c>
      <c r="K7" s="54">
        <v>0</v>
      </c>
      <c r="L7" s="55">
        <v>0</v>
      </c>
    </row>
    <row r="8" spans="1:12" s="45" customFormat="1" ht="24.95" customHeight="1" x14ac:dyDescent="0.2">
      <c r="A8" s="935"/>
      <c r="B8" s="71">
        <v>113</v>
      </c>
      <c r="C8" s="54">
        <v>0</v>
      </c>
      <c r="D8" s="72">
        <v>0</v>
      </c>
      <c r="E8" s="73">
        <f t="shared" si="0"/>
        <v>0</v>
      </c>
      <c r="F8" s="54">
        <v>0</v>
      </c>
      <c r="G8" s="72">
        <v>0</v>
      </c>
      <c r="H8" s="73">
        <f t="shared" si="1"/>
        <v>0</v>
      </c>
      <c r="I8" s="54">
        <v>0</v>
      </c>
      <c r="J8" s="55">
        <v>0</v>
      </c>
      <c r="K8" s="54">
        <v>0</v>
      </c>
      <c r="L8" s="55">
        <v>0</v>
      </c>
    </row>
    <row r="9" spans="1:12" s="45" customFormat="1" ht="24.95" customHeight="1" x14ac:dyDescent="0.2">
      <c r="A9" s="935"/>
      <c r="B9" s="71">
        <v>114</v>
      </c>
      <c r="C9" s="54">
        <v>0</v>
      </c>
      <c r="D9" s="72">
        <v>0</v>
      </c>
      <c r="E9" s="73">
        <f t="shared" si="0"/>
        <v>0</v>
      </c>
      <c r="F9" s="54">
        <v>0</v>
      </c>
      <c r="G9" s="72">
        <v>0</v>
      </c>
      <c r="H9" s="73">
        <f t="shared" si="1"/>
        <v>0</v>
      </c>
      <c r="I9" s="54">
        <v>0</v>
      </c>
      <c r="J9" s="55">
        <v>0</v>
      </c>
      <c r="K9" s="54">
        <v>0</v>
      </c>
      <c r="L9" s="55">
        <v>0</v>
      </c>
    </row>
    <row r="10" spans="1:12" s="45" customFormat="1" ht="24.95" customHeight="1" x14ac:dyDescent="0.2">
      <c r="A10" s="935"/>
      <c r="B10" s="71">
        <v>115</v>
      </c>
      <c r="C10" s="54">
        <v>0</v>
      </c>
      <c r="D10" s="72">
        <v>0</v>
      </c>
      <c r="E10" s="73">
        <f t="shared" si="0"/>
        <v>0</v>
      </c>
      <c r="F10" s="54">
        <v>0</v>
      </c>
      <c r="G10" s="72">
        <v>0</v>
      </c>
      <c r="H10" s="73">
        <f t="shared" si="1"/>
        <v>0</v>
      </c>
      <c r="I10" s="54">
        <v>0</v>
      </c>
      <c r="J10" s="55">
        <v>0</v>
      </c>
      <c r="K10" s="54">
        <v>0</v>
      </c>
      <c r="L10" s="55">
        <v>0</v>
      </c>
    </row>
    <row r="11" spans="1:12" s="45" customFormat="1" ht="24.95" customHeight="1" x14ac:dyDescent="0.2">
      <c r="A11" s="935"/>
      <c r="B11" s="71">
        <v>121</v>
      </c>
      <c r="C11" s="54">
        <v>0</v>
      </c>
      <c r="D11" s="72">
        <v>0</v>
      </c>
      <c r="E11" s="73">
        <f t="shared" si="0"/>
        <v>0</v>
      </c>
      <c r="F11" s="54">
        <v>0</v>
      </c>
      <c r="G11" s="72">
        <v>0</v>
      </c>
      <c r="H11" s="73">
        <f t="shared" si="1"/>
        <v>0</v>
      </c>
      <c r="I11" s="54">
        <v>0</v>
      </c>
      <c r="J11" s="55">
        <v>0</v>
      </c>
      <c r="K11" s="54">
        <v>0</v>
      </c>
      <c r="L11" s="55">
        <v>0</v>
      </c>
    </row>
    <row r="12" spans="1:12" s="45" customFormat="1" ht="24.95" customHeight="1" x14ac:dyDescent="0.2">
      <c r="A12" s="935"/>
      <c r="B12" s="71">
        <v>122</v>
      </c>
      <c r="C12" s="54">
        <v>0</v>
      </c>
      <c r="D12" s="72">
        <v>0</v>
      </c>
      <c r="E12" s="73">
        <f t="shared" si="0"/>
        <v>0</v>
      </c>
      <c r="F12" s="54">
        <v>0</v>
      </c>
      <c r="G12" s="72">
        <v>0</v>
      </c>
      <c r="H12" s="73">
        <f t="shared" si="1"/>
        <v>0</v>
      </c>
      <c r="I12" s="54">
        <v>0</v>
      </c>
      <c r="J12" s="55">
        <v>0</v>
      </c>
      <c r="K12" s="54">
        <v>0</v>
      </c>
      <c r="L12" s="55">
        <v>0</v>
      </c>
    </row>
    <row r="13" spans="1:12" s="45" customFormat="1" ht="24.95" customHeight="1" x14ac:dyDescent="0.2">
      <c r="A13" s="935"/>
      <c r="B13" s="71">
        <v>123</v>
      </c>
      <c r="C13" s="54">
        <v>0</v>
      </c>
      <c r="D13" s="72">
        <v>0</v>
      </c>
      <c r="E13" s="73">
        <f t="shared" si="0"/>
        <v>0</v>
      </c>
      <c r="F13" s="54">
        <v>0</v>
      </c>
      <c r="G13" s="72">
        <v>0</v>
      </c>
      <c r="H13" s="73">
        <f t="shared" si="1"/>
        <v>0</v>
      </c>
      <c r="I13" s="54">
        <v>0</v>
      </c>
      <c r="J13" s="55">
        <v>0</v>
      </c>
      <c r="K13" s="54">
        <v>0</v>
      </c>
      <c r="L13" s="55">
        <v>0</v>
      </c>
    </row>
    <row r="14" spans="1:12" s="45" customFormat="1" ht="24.95" customHeight="1" x14ac:dyDescent="0.2">
      <c r="A14" s="935"/>
      <c r="B14" s="71">
        <v>124</v>
      </c>
      <c r="C14" s="54">
        <v>0</v>
      </c>
      <c r="D14" s="72">
        <v>0</v>
      </c>
      <c r="E14" s="73">
        <f t="shared" si="0"/>
        <v>0</v>
      </c>
      <c r="F14" s="54">
        <v>0</v>
      </c>
      <c r="G14" s="72">
        <v>0</v>
      </c>
      <c r="H14" s="73">
        <f t="shared" si="1"/>
        <v>0</v>
      </c>
      <c r="I14" s="54">
        <v>0</v>
      </c>
      <c r="J14" s="55">
        <v>0</v>
      </c>
      <c r="K14" s="54">
        <v>0</v>
      </c>
      <c r="L14" s="55">
        <v>0</v>
      </c>
    </row>
    <row r="15" spans="1:12" s="45" customFormat="1" ht="24.95" customHeight="1" x14ac:dyDescent="0.2">
      <c r="A15" s="935"/>
      <c r="B15" s="71">
        <v>125</v>
      </c>
      <c r="C15" s="54">
        <v>0</v>
      </c>
      <c r="D15" s="72">
        <v>0</v>
      </c>
      <c r="E15" s="73">
        <f t="shared" si="0"/>
        <v>0</v>
      </c>
      <c r="F15" s="54">
        <v>0</v>
      </c>
      <c r="G15" s="72">
        <v>0</v>
      </c>
      <c r="H15" s="73">
        <f t="shared" si="1"/>
        <v>0</v>
      </c>
      <c r="I15" s="54">
        <v>0</v>
      </c>
      <c r="J15" s="55">
        <v>0</v>
      </c>
      <c r="K15" s="54">
        <v>0</v>
      </c>
      <c r="L15" s="55">
        <v>0</v>
      </c>
    </row>
    <row r="16" spans="1:12" s="45" customFormat="1" ht="24.95" customHeight="1" x14ac:dyDescent="0.2">
      <c r="A16" s="935"/>
      <c r="B16" s="71">
        <v>126</v>
      </c>
      <c r="C16" s="54">
        <v>0</v>
      </c>
      <c r="D16" s="72">
        <v>0</v>
      </c>
      <c r="E16" s="73">
        <f t="shared" si="0"/>
        <v>0</v>
      </c>
      <c r="F16" s="54">
        <v>0</v>
      </c>
      <c r="G16" s="72">
        <v>0</v>
      </c>
      <c r="H16" s="73">
        <f t="shared" si="1"/>
        <v>0</v>
      </c>
      <c r="I16" s="54">
        <v>0</v>
      </c>
      <c r="J16" s="55">
        <v>0</v>
      </c>
      <c r="K16" s="54">
        <v>0</v>
      </c>
      <c r="L16" s="55">
        <v>0</v>
      </c>
    </row>
    <row r="17" spans="1:12" s="45" customFormat="1" ht="24.95" customHeight="1" x14ac:dyDescent="0.2">
      <c r="A17" s="935"/>
      <c r="B17" s="71">
        <v>131</v>
      </c>
      <c r="C17" s="54">
        <v>0</v>
      </c>
      <c r="D17" s="72">
        <v>0</v>
      </c>
      <c r="E17" s="73">
        <f t="shared" si="0"/>
        <v>0</v>
      </c>
      <c r="F17" s="54">
        <v>0</v>
      </c>
      <c r="G17" s="72">
        <v>0</v>
      </c>
      <c r="H17" s="73">
        <f t="shared" si="1"/>
        <v>0</v>
      </c>
      <c r="I17" s="54">
        <v>0</v>
      </c>
      <c r="J17" s="55">
        <v>0</v>
      </c>
      <c r="K17" s="54">
        <v>0</v>
      </c>
      <c r="L17" s="55">
        <v>0</v>
      </c>
    </row>
    <row r="18" spans="1:12" s="45" customFormat="1" ht="24.95" customHeight="1" x14ac:dyDescent="0.2">
      <c r="A18" s="935"/>
      <c r="B18" s="71">
        <v>132</v>
      </c>
      <c r="C18" s="54">
        <v>0</v>
      </c>
      <c r="D18" s="72">
        <v>0</v>
      </c>
      <c r="E18" s="73">
        <f t="shared" si="0"/>
        <v>0</v>
      </c>
      <c r="F18" s="54">
        <v>0</v>
      </c>
      <c r="G18" s="72">
        <v>0</v>
      </c>
      <c r="H18" s="73">
        <f t="shared" si="1"/>
        <v>0</v>
      </c>
      <c r="I18" s="54">
        <v>0</v>
      </c>
      <c r="J18" s="55">
        <v>0</v>
      </c>
      <c r="K18" s="54">
        <v>0</v>
      </c>
      <c r="L18" s="55">
        <v>0</v>
      </c>
    </row>
    <row r="19" spans="1:12" s="45" customFormat="1" ht="24.95" customHeight="1" x14ac:dyDescent="0.2">
      <c r="A19" s="935"/>
      <c r="B19" s="71">
        <v>133</v>
      </c>
      <c r="C19" s="54">
        <v>0</v>
      </c>
      <c r="D19" s="72">
        <v>0</v>
      </c>
      <c r="E19" s="73">
        <f t="shared" si="0"/>
        <v>0</v>
      </c>
      <c r="F19" s="54">
        <v>0</v>
      </c>
      <c r="G19" s="72">
        <v>0</v>
      </c>
      <c r="H19" s="73">
        <f t="shared" si="1"/>
        <v>0</v>
      </c>
      <c r="I19" s="54">
        <v>0</v>
      </c>
      <c r="J19" s="55">
        <v>0</v>
      </c>
      <c r="K19" s="54">
        <v>0</v>
      </c>
      <c r="L19" s="55">
        <v>0</v>
      </c>
    </row>
    <row r="20" spans="1:12" s="45" customFormat="1" ht="24.95" customHeight="1" x14ac:dyDescent="0.2">
      <c r="A20" s="935"/>
      <c r="B20" s="71">
        <v>141</v>
      </c>
      <c r="C20" s="54">
        <v>0</v>
      </c>
      <c r="D20" s="72">
        <v>0</v>
      </c>
      <c r="E20" s="73">
        <f t="shared" si="0"/>
        <v>0</v>
      </c>
      <c r="F20" s="54">
        <v>0</v>
      </c>
      <c r="G20" s="72">
        <v>0</v>
      </c>
      <c r="H20" s="73">
        <f t="shared" si="1"/>
        <v>0</v>
      </c>
      <c r="I20" s="54">
        <v>0</v>
      </c>
      <c r="J20" s="55">
        <v>0</v>
      </c>
      <c r="K20" s="54">
        <v>0</v>
      </c>
      <c r="L20" s="55">
        <v>0</v>
      </c>
    </row>
    <row r="21" spans="1:12" s="45" customFormat="1" ht="24.95" customHeight="1" x14ac:dyDescent="0.2">
      <c r="A21" s="935"/>
      <c r="B21" s="71">
        <v>142</v>
      </c>
      <c r="C21" s="54">
        <v>0</v>
      </c>
      <c r="D21" s="72">
        <v>0</v>
      </c>
      <c r="E21" s="73">
        <f t="shared" si="0"/>
        <v>0</v>
      </c>
      <c r="F21" s="54">
        <v>0</v>
      </c>
      <c r="G21" s="72">
        <v>0</v>
      </c>
      <c r="H21" s="73">
        <f t="shared" si="1"/>
        <v>0</v>
      </c>
      <c r="I21" s="54">
        <v>0</v>
      </c>
      <c r="J21" s="55">
        <v>0</v>
      </c>
      <c r="K21" s="54">
        <v>0</v>
      </c>
      <c r="L21" s="55">
        <v>0</v>
      </c>
    </row>
    <row r="22" spans="1:12" s="45" customFormat="1" ht="24.95" customHeight="1" thickBot="1" x14ac:dyDescent="0.25">
      <c r="A22" s="935"/>
      <c r="B22" s="74" t="s">
        <v>12</v>
      </c>
      <c r="C22" s="75">
        <v>0</v>
      </c>
      <c r="D22" s="76">
        <v>0</v>
      </c>
      <c r="E22" s="77">
        <f t="shared" si="0"/>
        <v>0</v>
      </c>
      <c r="F22" s="75">
        <v>0</v>
      </c>
      <c r="G22" s="76">
        <v>0</v>
      </c>
      <c r="H22" s="77">
        <f t="shared" si="1"/>
        <v>0</v>
      </c>
      <c r="I22" s="75">
        <v>0</v>
      </c>
      <c r="J22" s="78">
        <v>0</v>
      </c>
      <c r="K22" s="75">
        <v>0</v>
      </c>
      <c r="L22" s="78">
        <v>0</v>
      </c>
    </row>
    <row r="23" spans="1:12" ht="24.95" customHeight="1" thickBot="1" x14ac:dyDescent="0.25">
      <c r="A23" s="936"/>
      <c r="B23" s="79" t="s">
        <v>3</v>
      </c>
      <c r="C23" s="62">
        <f t="shared" ref="C23:L23" si="2">IF(COUNT(C6:C22)=0,"",SUM(C6:C22))</f>
        <v>0</v>
      </c>
      <c r="D23" s="80">
        <f t="shared" si="2"/>
        <v>0</v>
      </c>
      <c r="E23" s="63">
        <f t="shared" si="2"/>
        <v>0</v>
      </c>
      <c r="F23" s="62">
        <f t="shared" si="2"/>
        <v>0</v>
      </c>
      <c r="G23" s="80">
        <f t="shared" si="2"/>
        <v>0</v>
      </c>
      <c r="H23" s="63">
        <f t="shared" si="2"/>
        <v>0</v>
      </c>
      <c r="I23" s="62">
        <f t="shared" si="2"/>
        <v>0</v>
      </c>
      <c r="J23" s="63">
        <f t="shared" si="2"/>
        <v>0</v>
      </c>
      <c r="K23" s="62">
        <f t="shared" si="2"/>
        <v>0</v>
      </c>
      <c r="L23" s="63">
        <f t="shared" si="2"/>
        <v>0</v>
      </c>
    </row>
    <row r="24" spans="1:12" ht="24.95" customHeight="1" x14ac:dyDescent="0.2">
      <c r="A24" s="960" t="s">
        <v>828</v>
      </c>
      <c r="B24" s="81">
        <v>211</v>
      </c>
      <c r="C24" s="82">
        <v>0</v>
      </c>
      <c r="D24" s="83">
        <v>0</v>
      </c>
      <c r="E24" s="84">
        <f t="shared" ref="E24:E37" si="3">IF(COUNT(C24:D24)=0,"",SUM(C24:D24))</f>
        <v>0</v>
      </c>
      <c r="F24" s="82">
        <v>0</v>
      </c>
      <c r="G24" s="83">
        <v>0</v>
      </c>
      <c r="H24" s="84">
        <f t="shared" ref="H24:H37" si="4">IF(COUNT(F24:G24)=0,"",SUM(F24:G24))</f>
        <v>0</v>
      </c>
      <c r="I24" s="82">
        <v>0</v>
      </c>
      <c r="J24" s="85">
        <v>0</v>
      </c>
      <c r="K24" s="82">
        <v>0</v>
      </c>
      <c r="L24" s="85">
        <v>0</v>
      </c>
    </row>
    <row r="25" spans="1:12" ht="24.95" customHeight="1" x14ac:dyDescent="0.2">
      <c r="A25" s="961"/>
      <c r="B25" s="86">
        <v>212</v>
      </c>
      <c r="C25" s="87">
        <v>0</v>
      </c>
      <c r="D25" s="88">
        <v>0</v>
      </c>
      <c r="E25" s="89">
        <f t="shared" si="3"/>
        <v>0</v>
      </c>
      <c r="F25" s="87">
        <v>0</v>
      </c>
      <c r="G25" s="88">
        <v>0</v>
      </c>
      <c r="H25" s="89">
        <f t="shared" si="4"/>
        <v>0</v>
      </c>
      <c r="I25" s="87">
        <v>0</v>
      </c>
      <c r="J25" s="90">
        <v>0</v>
      </c>
      <c r="K25" s="87">
        <v>0</v>
      </c>
      <c r="L25" s="90">
        <v>0</v>
      </c>
    </row>
    <row r="26" spans="1:12" ht="24.95" customHeight="1" x14ac:dyDescent="0.2">
      <c r="A26" s="961"/>
      <c r="B26" s="86">
        <v>213</v>
      </c>
      <c r="C26" s="87">
        <v>0</v>
      </c>
      <c r="D26" s="88">
        <v>0</v>
      </c>
      <c r="E26" s="89">
        <f t="shared" si="3"/>
        <v>0</v>
      </c>
      <c r="F26" s="87">
        <v>0</v>
      </c>
      <c r="G26" s="88">
        <v>0</v>
      </c>
      <c r="H26" s="89">
        <f t="shared" si="4"/>
        <v>0</v>
      </c>
      <c r="I26" s="87">
        <v>0</v>
      </c>
      <c r="J26" s="90">
        <v>0</v>
      </c>
      <c r="K26" s="87">
        <v>0</v>
      </c>
      <c r="L26" s="90">
        <v>0</v>
      </c>
    </row>
    <row r="27" spans="1:12" ht="24.95" customHeight="1" x14ac:dyDescent="0.2">
      <c r="A27" s="961"/>
      <c r="B27" s="86">
        <v>214</v>
      </c>
      <c r="C27" s="87">
        <v>0</v>
      </c>
      <c r="D27" s="88">
        <v>0</v>
      </c>
      <c r="E27" s="89">
        <f t="shared" si="3"/>
        <v>0</v>
      </c>
      <c r="F27" s="87">
        <v>0</v>
      </c>
      <c r="G27" s="88">
        <v>0</v>
      </c>
      <c r="H27" s="89">
        <f t="shared" si="4"/>
        <v>0</v>
      </c>
      <c r="I27" s="87">
        <v>0</v>
      </c>
      <c r="J27" s="90">
        <v>0</v>
      </c>
      <c r="K27" s="87">
        <v>0</v>
      </c>
      <c r="L27" s="90">
        <v>0</v>
      </c>
    </row>
    <row r="28" spans="1:12" ht="24.95" customHeight="1" x14ac:dyDescent="0.2">
      <c r="A28" s="961"/>
      <c r="B28" s="86">
        <v>215</v>
      </c>
      <c r="C28" s="87">
        <v>0</v>
      </c>
      <c r="D28" s="88">
        <v>0</v>
      </c>
      <c r="E28" s="89">
        <f t="shared" si="3"/>
        <v>0</v>
      </c>
      <c r="F28" s="87">
        <v>0</v>
      </c>
      <c r="G28" s="88">
        <v>0</v>
      </c>
      <c r="H28" s="89">
        <f t="shared" si="4"/>
        <v>0</v>
      </c>
      <c r="I28" s="87">
        <v>0</v>
      </c>
      <c r="J28" s="90">
        <v>0</v>
      </c>
      <c r="K28" s="87">
        <v>0</v>
      </c>
      <c r="L28" s="90">
        <v>0</v>
      </c>
    </row>
    <row r="29" spans="1:12" ht="24.95" customHeight="1" x14ac:dyDescent="0.2">
      <c r="A29" s="961"/>
      <c r="B29" s="86">
        <v>216</v>
      </c>
      <c r="C29" s="87">
        <v>0</v>
      </c>
      <c r="D29" s="88">
        <v>0</v>
      </c>
      <c r="E29" s="89">
        <f t="shared" si="3"/>
        <v>0</v>
      </c>
      <c r="F29" s="87">
        <v>0</v>
      </c>
      <c r="G29" s="88">
        <v>0</v>
      </c>
      <c r="H29" s="89">
        <f t="shared" si="4"/>
        <v>0</v>
      </c>
      <c r="I29" s="87">
        <v>0</v>
      </c>
      <c r="J29" s="90">
        <v>0</v>
      </c>
      <c r="K29" s="87">
        <v>0</v>
      </c>
      <c r="L29" s="90">
        <v>0</v>
      </c>
    </row>
    <row r="30" spans="1:12" ht="24.95" customHeight="1" x14ac:dyDescent="0.2">
      <c r="A30" s="961"/>
      <c r="B30" s="86">
        <v>221</v>
      </c>
      <c r="C30" s="87">
        <v>0</v>
      </c>
      <c r="D30" s="88">
        <v>0</v>
      </c>
      <c r="E30" s="89">
        <f t="shared" si="3"/>
        <v>0</v>
      </c>
      <c r="F30" s="87">
        <v>0</v>
      </c>
      <c r="G30" s="88">
        <v>0</v>
      </c>
      <c r="H30" s="89">
        <f t="shared" si="4"/>
        <v>0</v>
      </c>
      <c r="I30" s="87">
        <v>0</v>
      </c>
      <c r="J30" s="90">
        <v>0</v>
      </c>
      <c r="K30" s="87">
        <v>0</v>
      </c>
      <c r="L30" s="90">
        <v>0</v>
      </c>
    </row>
    <row r="31" spans="1:12" ht="24.95" customHeight="1" x14ac:dyDescent="0.2">
      <c r="A31" s="961"/>
      <c r="B31" s="86">
        <v>222</v>
      </c>
      <c r="C31" s="87">
        <v>0</v>
      </c>
      <c r="D31" s="88">
        <v>0</v>
      </c>
      <c r="E31" s="89">
        <f t="shared" si="3"/>
        <v>0</v>
      </c>
      <c r="F31" s="87">
        <v>0</v>
      </c>
      <c r="G31" s="88">
        <v>0</v>
      </c>
      <c r="H31" s="89">
        <f t="shared" si="4"/>
        <v>0</v>
      </c>
      <c r="I31" s="87">
        <v>0</v>
      </c>
      <c r="J31" s="90">
        <v>0</v>
      </c>
      <c r="K31" s="87">
        <v>0</v>
      </c>
      <c r="L31" s="90">
        <v>0</v>
      </c>
    </row>
    <row r="32" spans="1:12" ht="24.95" customHeight="1" x14ac:dyDescent="0.2">
      <c r="A32" s="961"/>
      <c r="B32" s="86">
        <v>223</v>
      </c>
      <c r="C32" s="87">
        <v>0</v>
      </c>
      <c r="D32" s="88">
        <v>0</v>
      </c>
      <c r="E32" s="89">
        <f t="shared" si="3"/>
        <v>0</v>
      </c>
      <c r="F32" s="87">
        <v>0</v>
      </c>
      <c r="G32" s="88">
        <v>0</v>
      </c>
      <c r="H32" s="89">
        <f t="shared" si="4"/>
        <v>0</v>
      </c>
      <c r="I32" s="87">
        <v>0</v>
      </c>
      <c r="J32" s="90">
        <v>0</v>
      </c>
      <c r="K32" s="87">
        <v>0</v>
      </c>
      <c r="L32" s="90">
        <v>0</v>
      </c>
    </row>
    <row r="33" spans="1:12" ht="24.95" customHeight="1" x14ac:dyDescent="0.2">
      <c r="A33" s="961"/>
      <c r="B33" s="86">
        <v>224</v>
      </c>
      <c r="C33" s="87">
        <v>0</v>
      </c>
      <c r="D33" s="88">
        <v>0</v>
      </c>
      <c r="E33" s="89">
        <f t="shared" si="3"/>
        <v>0</v>
      </c>
      <c r="F33" s="87">
        <v>0</v>
      </c>
      <c r="G33" s="88">
        <v>0</v>
      </c>
      <c r="H33" s="89">
        <f t="shared" si="4"/>
        <v>0</v>
      </c>
      <c r="I33" s="87">
        <v>0</v>
      </c>
      <c r="J33" s="90">
        <v>0</v>
      </c>
      <c r="K33" s="87">
        <v>0</v>
      </c>
      <c r="L33" s="90">
        <v>0</v>
      </c>
    </row>
    <row r="34" spans="1:12" ht="24.95" customHeight="1" x14ac:dyDescent="0.2">
      <c r="A34" s="961"/>
      <c r="B34" s="86">
        <v>225</v>
      </c>
      <c r="C34" s="87">
        <v>0</v>
      </c>
      <c r="D34" s="88">
        <v>0</v>
      </c>
      <c r="E34" s="89">
        <f t="shared" si="3"/>
        <v>0</v>
      </c>
      <c r="F34" s="87">
        <v>0</v>
      </c>
      <c r="G34" s="88">
        <v>0</v>
      </c>
      <c r="H34" s="89">
        <f t="shared" si="4"/>
        <v>0</v>
      </c>
      <c r="I34" s="87">
        <v>0</v>
      </c>
      <c r="J34" s="90">
        <v>0</v>
      </c>
      <c r="K34" s="87">
        <v>0</v>
      </c>
      <c r="L34" s="90">
        <v>0</v>
      </c>
    </row>
    <row r="35" spans="1:12" ht="24.95" customHeight="1" x14ac:dyDescent="0.2">
      <c r="A35" s="961"/>
      <c r="B35" s="86">
        <v>226</v>
      </c>
      <c r="C35" s="87">
        <v>0</v>
      </c>
      <c r="D35" s="88">
        <v>0</v>
      </c>
      <c r="E35" s="89">
        <f t="shared" si="3"/>
        <v>0</v>
      </c>
      <c r="F35" s="87">
        <v>0</v>
      </c>
      <c r="G35" s="88">
        <v>0</v>
      </c>
      <c r="H35" s="89">
        <f t="shared" si="4"/>
        <v>0</v>
      </c>
      <c r="I35" s="87">
        <v>0</v>
      </c>
      <c r="J35" s="90">
        <v>0</v>
      </c>
      <c r="K35" s="87">
        <v>0</v>
      </c>
      <c r="L35" s="90">
        <v>0</v>
      </c>
    </row>
    <row r="36" spans="1:12" ht="24.95" customHeight="1" x14ac:dyDescent="0.2">
      <c r="A36" s="961"/>
      <c r="B36" s="86">
        <v>227</v>
      </c>
      <c r="C36" s="87">
        <v>0</v>
      </c>
      <c r="D36" s="88">
        <v>0</v>
      </c>
      <c r="E36" s="89">
        <f t="shared" si="3"/>
        <v>0</v>
      </c>
      <c r="F36" s="87">
        <v>0</v>
      </c>
      <c r="G36" s="88">
        <v>0</v>
      </c>
      <c r="H36" s="89">
        <f t="shared" si="4"/>
        <v>0</v>
      </c>
      <c r="I36" s="87">
        <v>0</v>
      </c>
      <c r="J36" s="90">
        <v>0</v>
      </c>
      <c r="K36" s="87">
        <v>0</v>
      </c>
      <c r="L36" s="90">
        <v>0</v>
      </c>
    </row>
    <row r="37" spans="1:12" ht="24.95" customHeight="1" thickBot="1" x14ac:dyDescent="0.25">
      <c r="A37" s="961"/>
      <c r="B37" s="91" t="s">
        <v>12</v>
      </c>
      <c r="C37" s="92">
        <v>0</v>
      </c>
      <c r="D37" s="93">
        <v>0</v>
      </c>
      <c r="E37" s="94">
        <f t="shared" si="3"/>
        <v>0</v>
      </c>
      <c r="F37" s="92">
        <v>0</v>
      </c>
      <c r="G37" s="93">
        <v>0</v>
      </c>
      <c r="H37" s="94">
        <f t="shared" si="4"/>
        <v>0</v>
      </c>
      <c r="I37" s="92">
        <v>0</v>
      </c>
      <c r="J37" s="95">
        <v>0</v>
      </c>
      <c r="K37" s="92">
        <v>0</v>
      </c>
      <c r="L37" s="95">
        <v>0</v>
      </c>
    </row>
    <row r="38" spans="1:12" ht="24.95" customHeight="1" thickBot="1" x14ac:dyDescent="0.25">
      <c r="A38" s="962"/>
      <c r="B38" s="79" t="s">
        <v>3</v>
      </c>
      <c r="C38" s="62">
        <f t="shared" ref="C38:L38" si="5">IF(COUNT(C24:C37)=0,"",SUM(C24:C37))</f>
        <v>0</v>
      </c>
      <c r="D38" s="80">
        <f t="shared" si="5"/>
        <v>0</v>
      </c>
      <c r="E38" s="63">
        <f t="shared" si="5"/>
        <v>0</v>
      </c>
      <c r="F38" s="62">
        <f t="shared" si="5"/>
        <v>0</v>
      </c>
      <c r="G38" s="80">
        <f t="shared" si="5"/>
        <v>0</v>
      </c>
      <c r="H38" s="63">
        <f t="shared" si="5"/>
        <v>0</v>
      </c>
      <c r="I38" s="62">
        <f t="shared" si="5"/>
        <v>0</v>
      </c>
      <c r="J38" s="63">
        <f t="shared" si="5"/>
        <v>0</v>
      </c>
      <c r="K38" s="62">
        <f t="shared" si="5"/>
        <v>0</v>
      </c>
      <c r="L38" s="63">
        <f t="shared" si="5"/>
        <v>0</v>
      </c>
    </row>
    <row r="39" spans="1:12" ht="24.95" customHeight="1" x14ac:dyDescent="0.2">
      <c r="A39" s="960" t="s">
        <v>831</v>
      </c>
      <c r="B39" s="81">
        <v>311</v>
      </c>
      <c r="C39" s="82">
        <v>0</v>
      </c>
      <c r="D39" s="83">
        <v>0</v>
      </c>
      <c r="E39" s="84">
        <f t="shared" ref="E39:E49" si="6">IF(COUNT(C39:D39)=0,"",SUM(C39:D39))</f>
        <v>0</v>
      </c>
      <c r="F39" s="82">
        <v>0</v>
      </c>
      <c r="G39" s="83">
        <v>0</v>
      </c>
      <c r="H39" s="84">
        <f t="shared" ref="H39:H49" si="7">IF(COUNT(F39:G39)=0,"",SUM(F39:G39))</f>
        <v>0</v>
      </c>
      <c r="I39" s="82">
        <v>0</v>
      </c>
      <c r="J39" s="85">
        <v>0</v>
      </c>
      <c r="K39" s="82">
        <v>0</v>
      </c>
      <c r="L39" s="85">
        <v>0</v>
      </c>
    </row>
    <row r="40" spans="1:12" ht="24.95" customHeight="1" x14ac:dyDescent="0.2">
      <c r="A40" s="961"/>
      <c r="B40" s="86">
        <v>312</v>
      </c>
      <c r="C40" s="87">
        <v>0</v>
      </c>
      <c r="D40" s="88">
        <v>0</v>
      </c>
      <c r="E40" s="89">
        <f t="shared" si="6"/>
        <v>0</v>
      </c>
      <c r="F40" s="87">
        <v>0</v>
      </c>
      <c r="G40" s="88">
        <v>0</v>
      </c>
      <c r="H40" s="89">
        <f t="shared" si="7"/>
        <v>0</v>
      </c>
      <c r="I40" s="87">
        <v>0</v>
      </c>
      <c r="J40" s="90">
        <v>0</v>
      </c>
      <c r="K40" s="87">
        <v>0</v>
      </c>
      <c r="L40" s="90">
        <v>0</v>
      </c>
    </row>
    <row r="41" spans="1:12" ht="24.95" customHeight="1" x14ac:dyDescent="0.2">
      <c r="A41" s="961"/>
      <c r="B41" s="86">
        <v>313</v>
      </c>
      <c r="C41" s="87">
        <v>0</v>
      </c>
      <c r="D41" s="88">
        <v>0</v>
      </c>
      <c r="E41" s="89">
        <f t="shared" si="6"/>
        <v>0</v>
      </c>
      <c r="F41" s="87">
        <v>0</v>
      </c>
      <c r="G41" s="88">
        <v>0</v>
      </c>
      <c r="H41" s="89">
        <f t="shared" si="7"/>
        <v>0</v>
      </c>
      <c r="I41" s="87">
        <v>0</v>
      </c>
      <c r="J41" s="90">
        <v>0</v>
      </c>
      <c r="K41" s="87">
        <v>0</v>
      </c>
      <c r="L41" s="90">
        <v>0</v>
      </c>
    </row>
    <row r="42" spans="1:12" ht="24.95" customHeight="1" x14ac:dyDescent="0.2">
      <c r="A42" s="961"/>
      <c r="B42" s="86">
        <v>321</v>
      </c>
      <c r="C42" s="87">
        <v>0</v>
      </c>
      <c r="D42" s="88">
        <v>0</v>
      </c>
      <c r="E42" s="89">
        <f t="shared" si="6"/>
        <v>0</v>
      </c>
      <c r="F42" s="87">
        <v>0</v>
      </c>
      <c r="G42" s="88">
        <v>0</v>
      </c>
      <c r="H42" s="89">
        <f t="shared" si="7"/>
        <v>0</v>
      </c>
      <c r="I42" s="87">
        <v>0</v>
      </c>
      <c r="J42" s="90">
        <v>0</v>
      </c>
      <c r="K42" s="87">
        <v>0</v>
      </c>
      <c r="L42" s="90">
        <v>0</v>
      </c>
    </row>
    <row r="43" spans="1:12" ht="24.95" customHeight="1" x14ac:dyDescent="0.2">
      <c r="A43" s="961"/>
      <c r="B43" s="86">
        <v>322</v>
      </c>
      <c r="C43" s="87">
        <v>0</v>
      </c>
      <c r="D43" s="88">
        <v>0</v>
      </c>
      <c r="E43" s="89">
        <f t="shared" si="6"/>
        <v>0</v>
      </c>
      <c r="F43" s="87">
        <v>0</v>
      </c>
      <c r="G43" s="88">
        <v>0</v>
      </c>
      <c r="H43" s="89">
        <f t="shared" si="7"/>
        <v>0</v>
      </c>
      <c r="I43" s="87">
        <v>0</v>
      </c>
      <c r="J43" s="90">
        <v>0</v>
      </c>
      <c r="K43" s="87">
        <v>0</v>
      </c>
      <c r="L43" s="90">
        <v>0</v>
      </c>
    </row>
    <row r="44" spans="1:12" ht="24.95" customHeight="1" x14ac:dyDescent="0.2">
      <c r="A44" s="961"/>
      <c r="B44" s="86">
        <v>323</v>
      </c>
      <c r="C44" s="87">
        <v>0</v>
      </c>
      <c r="D44" s="88">
        <v>0</v>
      </c>
      <c r="E44" s="89">
        <f t="shared" si="6"/>
        <v>0</v>
      </c>
      <c r="F44" s="87">
        <v>0</v>
      </c>
      <c r="G44" s="88">
        <v>0</v>
      </c>
      <c r="H44" s="89">
        <f t="shared" si="7"/>
        <v>0</v>
      </c>
      <c r="I44" s="87">
        <v>0</v>
      </c>
      <c r="J44" s="90">
        <v>0</v>
      </c>
      <c r="K44" s="87">
        <v>0</v>
      </c>
      <c r="L44" s="90">
        <v>0</v>
      </c>
    </row>
    <row r="45" spans="1:12" ht="24.95" customHeight="1" x14ac:dyDescent="0.2">
      <c r="A45" s="961"/>
      <c r="B45" s="86">
        <v>331</v>
      </c>
      <c r="C45" s="87">
        <v>0</v>
      </c>
      <c r="D45" s="88">
        <v>0</v>
      </c>
      <c r="E45" s="89">
        <f t="shared" si="6"/>
        <v>0</v>
      </c>
      <c r="F45" s="87">
        <v>0</v>
      </c>
      <c r="G45" s="88">
        <v>0</v>
      </c>
      <c r="H45" s="89">
        <f t="shared" si="7"/>
        <v>0</v>
      </c>
      <c r="I45" s="87">
        <v>0</v>
      </c>
      <c r="J45" s="90">
        <v>0</v>
      </c>
      <c r="K45" s="87">
        <v>0</v>
      </c>
      <c r="L45" s="90">
        <v>0</v>
      </c>
    </row>
    <row r="46" spans="1:12" ht="24.95" customHeight="1" x14ac:dyDescent="0.2">
      <c r="A46" s="961"/>
      <c r="B46" s="86">
        <v>341</v>
      </c>
      <c r="C46" s="87">
        <v>0</v>
      </c>
      <c r="D46" s="88">
        <v>0</v>
      </c>
      <c r="E46" s="89">
        <f t="shared" si="6"/>
        <v>0</v>
      </c>
      <c r="F46" s="87">
        <v>0</v>
      </c>
      <c r="G46" s="88">
        <v>0</v>
      </c>
      <c r="H46" s="89">
        <f t="shared" si="7"/>
        <v>0</v>
      </c>
      <c r="I46" s="87">
        <v>0</v>
      </c>
      <c r="J46" s="90">
        <v>0</v>
      </c>
      <c r="K46" s="87">
        <v>0</v>
      </c>
      <c r="L46" s="90">
        <v>0</v>
      </c>
    </row>
    <row r="47" spans="1:12" ht="24.95" customHeight="1" thickBot="1" x14ac:dyDescent="0.25">
      <c r="A47" s="961"/>
      <c r="B47" s="96" t="s">
        <v>12</v>
      </c>
      <c r="C47" s="97">
        <v>9</v>
      </c>
      <c r="D47" s="98">
        <v>8</v>
      </c>
      <c r="E47" s="94">
        <f t="shared" si="6"/>
        <v>17</v>
      </c>
      <c r="F47" s="97">
        <v>24</v>
      </c>
      <c r="G47" s="98">
        <v>16</v>
      </c>
      <c r="H47" s="94">
        <f t="shared" si="7"/>
        <v>40</v>
      </c>
      <c r="I47" s="97">
        <v>0</v>
      </c>
      <c r="J47" s="99">
        <v>760.41200000000003</v>
      </c>
      <c r="K47" s="97">
        <v>0</v>
      </c>
      <c r="L47" s="99">
        <v>1728.21</v>
      </c>
    </row>
    <row r="48" spans="1:12" ht="24.95" customHeight="1" thickBot="1" x14ac:dyDescent="0.25">
      <c r="A48" s="962"/>
      <c r="B48" s="79" t="s">
        <v>3</v>
      </c>
      <c r="C48" s="62">
        <f t="shared" ref="C48:L48" si="8">IF(COUNT(C39:C47)=0,"",SUM(C39:C47))</f>
        <v>9</v>
      </c>
      <c r="D48" s="80">
        <f t="shared" si="8"/>
        <v>8</v>
      </c>
      <c r="E48" s="63">
        <f t="shared" si="8"/>
        <v>17</v>
      </c>
      <c r="F48" s="62">
        <f t="shared" si="8"/>
        <v>24</v>
      </c>
      <c r="G48" s="80">
        <f t="shared" si="8"/>
        <v>16</v>
      </c>
      <c r="H48" s="63">
        <f t="shared" si="8"/>
        <v>40</v>
      </c>
      <c r="I48" s="62">
        <f t="shared" si="8"/>
        <v>0</v>
      </c>
      <c r="J48" s="63">
        <f t="shared" si="8"/>
        <v>760.41200000000003</v>
      </c>
      <c r="K48" s="62">
        <f t="shared" si="8"/>
        <v>0</v>
      </c>
      <c r="L48" s="63">
        <f t="shared" si="8"/>
        <v>1728.21</v>
      </c>
    </row>
    <row r="49" spans="1:12" ht="24.95" customHeight="1" thickBot="1" x14ac:dyDescent="0.25">
      <c r="A49" s="898" t="s">
        <v>13</v>
      </c>
      <c r="B49" s="959"/>
      <c r="C49" s="235">
        <v>0</v>
      </c>
      <c r="D49" s="235">
        <v>0</v>
      </c>
      <c r="E49" s="94">
        <f t="shared" si="6"/>
        <v>0</v>
      </c>
      <c r="F49" s="235">
        <v>0</v>
      </c>
      <c r="G49" s="235">
        <v>0</v>
      </c>
      <c r="H49" s="94">
        <f t="shared" si="7"/>
        <v>0</v>
      </c>
      <c r="I49" s="235">
        <v>0</v>
      </c>
      <c r="J49" s="235">
        <v>0</v>
      </c>
      <c r="K49" s="235">
        <v>0</v>
      </c>
      <c r="L49" s="235">
        <v>0</v>
      </c>
    </row>
  </sheetData>
  <sheetProtection password="D63F" sheet="1" objects="1" scenarios="1" selectLockedCells="1"/>
  <mergeCells count="12">
    <mergeCell ref="A49:B49"/>
    <mergeCell ref="I3:L3"/>
    <mergeCell ref="I4:J4"/>
    <mergeCell ref="K4:L4"/>
    <mergeCell ref="F3:H4"/>
    <mergeCell ref="B1:F1"/>
    <mergeCell ref="A6:A23"/>
    <mergeCell ref="A24:A38"/>
    <mergeCell ref="A39:A48"/>
    <mergeCell ref="C3:E4"/>
    <mergeCell ref="A3:A5"/>
    <mergeCell ref="B3:B5"/>
  </mergeCells>
  <phoneticPr fontId="5" type="noConversion"/>
  <pageMargins left="0.25" right="0.25" top="0.75" bottom="0.75" header="0.3" footer="0.3"/>
  <pageSetup paperSize="9" scale="51" orientation="portrait" r:id="rId1"/>
  <headerFooter alignWithMargins="0">
    <oddHeader>&amp;L&amp;UMeasure : Modernisation of farms</oddHeader>
  </headerFooter>
  <ignoredErrors>
    <ignoredError sqref="E39:E46 E6:E22 E24:E37" formulaRange="1"/>
    <ignoredError sqref="H38 H23" formula="1"/>
    <ignoredError sqref="E38 E23" formula="1" formulaRange="1"/>
  </ignoredError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">
    <pageSetUpPr fitToPage="1"/>
  </sheetPr>
  <dimension ref="A1:K11"/>
  <sheetViews>
    <sheetView tabSelected="1" topLeftCell="A7" workbookViewId="0">
      <selection activeCell="C5" sqref="C5:D5"/>
    </sheetView>
  </sheetViews>
  <sheetFormatPr defaultRowHeight="24.95" customHeight="1" x14ac:dyDescent="0.2"/>
  <cols>
    <col min="1" max="1" width="46.140625" style="64" customWidth="1"/>
    <col min="2" max="2" width="27.28515625" style="64" customWidth="1"/>
    <col min="3" max="4" width="30.7109375" style="64" customWidth="1"/>
    <col min="5" max="16384" width="9.140625" style="64"/>
  </cols>
  <sheetData>
    <row r="1" spans="1:11" s="26" customFormat="1" ht="24.95" customHeight="1" x14ac:dyDescent="0.2">
      <c r="A1" s="41" t="s">
        <v>447</v>
      </c>
      <c r="B1" s="41" t="s">
        <v>819</v>
      </c>
      <c r="C1" s="42"/>
      <c r="D1" s="42"/>
      <c r="E1" s="42"/>
      <c r="F1" s="42"/>
      <c r="G1" s="42"/>
      <c r="H1" s="42"/>
      <c r="I1" s="42"/>
      <c r="J1" s="42"/>
      <c r="K1" s="42"/>
    </row>
    <row r="2" spans="1:11" s="26" customFormat="1" ht="24.95" customHeight="1" thickBot="1" x14ac:dyDescent="0.25"/>
    <row r="3" spans="1:11" s="45" customFormat="1" ht="24.95" customHeight="1" x14ac:dyDescent="0.2">
      <c r="A3" s="856" t="s">
        <v>268</v>
      </c>
      <c r="B3" s="924" t="s">
        <v>848</v>
      </c>
      <c r="C3" s="866" t="s">
        <v>24</v>
      </c>
      <c r="D3" s="868"/>
    </row>
    <row r="4" spans="1:11" s="45" customFormat="1" ht="24.95" customHeight="1" thickBot="1" x14ac:dyDescent="0.25">
      <c r="A4" s="857"/>
      <c r="B4" s="925"/>
      <c r="C4" s="46" t="s">
        <v>7</v>
      </c>
      <c r="D4" s="47" t="s">
        <v>3</v>
      </c>
    </row>
    <row r="5" spans="1:11" s="45" customFormat="1" ht="24.95" customHeight="1" thickBot="1" x14ac:dyDescent="0.25">
      <c r="A5" s="48" t="s">
        <v>250</v>
      </c>
      <c r="B5" s="49">
        <v>0</v>
      </c>
      <c r="C5" s="50">
        <v>0</v>
      </c>
      <c r="D5" s="51">
        <v>0</v>
      </c>
    </row>
    <row r="6" spans="1:11" s="45" customFormat="1" ht="24.95" customHeight="1" x14ac:dyDescent="0.2">
      <c r="A6" s="52" t="s">
        <v>251</v>
      </c>
      <c r="B6" s="49">
        <v>0</v>
      </c>
      <c r="C6" s="54">
        <v>0</v>
      </c>
      <c r="D6" s="55">
        <v>0</v>
      </c>
    </row>
    <row r="7" spans="1:11" s="45" customFormat="1" ht="24.75" customHeight="1" x14ac:dyDescent="0.2">
      <c r="A7" s="52" t="s">
        <v>252</v>
      </c>
      <c r="B7" s="53">
        <v>14</v>
      </c>
      <c r="C7" s="54">
        <v>4527.8900999999996</v>
      </c>
      <c r="D7" s="55">
        <v>10290.659320000001</v>
      </c>
    </row>
    <row r="8" spans="1:11" s="45" customFormat="1" ht="24.95" customHeight="1" x14ac:dyDescent="0.2">
      <c r="A8" s="52" t="s">
        <v>253</v>
      </c>
      <c r="B8" s="53">
        <v>0</v>
      </c>
      <c r="C8" s="54">
        <v>0</v>
      </c>
      <c r="D8" s="55">
        <v>0</v>
      </c>
    </row>
    <row r="9" spans="1:11" s="45" customFormat="1" ht="24.95" customHeight="1" thickBot="1" x14ac:dyDescent="0.25">
      <c r="A9" s="56" t="s">
        <v>12</v>
      </c>
      <c r="B9" s="57">
        <v>0</v>
      </c>
      <c r="C9" s="58">
        <v>0</v>
      </c>
      <c r="D9" s="59">
        <v>0</v>
      </c>
    </row>
    <row r="10" spans="1:11" ht="24.95" customHeight="1" thickBot="1" x14ac:dyDescent="0.25">
      <c r="A10" s="60" t="s">
        <v>3</v>
      </c>
      <c r="B10" s="61">
        <f>IF(COUNT(B5:B9)=0,"",SUM(B5:B9))</f>
        <v>14</v>
      </c>
      <c r="C10" s="62">
        <f>IF(COUNT(C5:C9)=0,"",SUM(C5:C9))</f>
        <v>4527.8900999999996</v>
      </c>
      <c r="D10" s="63">
        <f>IF(COUNT(D5:D9)=0,"",SUM(D5:D9))</f>
        <v>10290.659320000001</v>
      </c>
    </row>
    <row r="11" spans="1:11" ht="24.95" customHeight="1" thickBot="1" x14ac:dyDescent="0.25">
      <c r="A11" s="576" t="s">
        <v>13</v>
      </c>
      <c r="B11" s="236"/>
      <c r="C11" s="235">
        <v>0</v>
      </c>
      <c r="D11" s="235">
        <v>0</v>
      </c>
    </row>
  </sheetData>
  <sheetProtection password="D63F" sheet="1" objects="1" scenarios="1" selectLockedCells="1"/>
  <mergeCells count="3">
    <mergeCell ref="C3:D3"/>
    <mergeCell ref="B3:B4"/>
    <mergeCell ref="A3:A4"/>
  </mergeCells>
  <phoneticPr fontId="5" type="noConversion"/>
  <pageMargins left="0.25" right="0.25" top="0.75" bottom="0.75" header="0.3" footer="0.3"/>
  <pageSetup paperSize="9" scale="74" orientation="portrait" r:id="rId1"/>
  <headerFooter alignWithMargins="0">
    <oddHeader>&amp;L&amp;UMeasure : Modernisation of farms</oddHead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/>
  <dimension ref="A1:K50"/>
  <sheetViews>
    <sheetView topLeftCell="A10" workbookViewId="0">
      <selection activeCell="E27" sqref="E27"/>
    </sheetView>
  </sheetViews>
  <sheetFormatPr defaultRowHeight="20.100000000000001" customHeight="1" x14ac:dyDescent="0.2"/>
  <cols>
    <col min="1" max="1" width="9.140625" style="30"/>
    <col min="2" max="2" width="41.140625" style="30" customWidth="1"/>
    <col min="3" max="3" width="34.42578125" style="30" customWidth="1"/>
    <col min="4" max="4" width="39.7109375" style="30" customWidth="1"/>
    <col min="5" max="5" width="27.85546875" style="30" customWidth="1"/>
    <col min="6" max="16384" width="9.140625" style="30"/>
  </cols>
  <sheetData>
    <row r="1" spans="1:11" s="26" customFormat="1" ht="24.95" customHeight="1" x14ac:dyDescent="0.2">
      <c r="A1" s="25" t="s">
        <v>370</v>
      </c>
      <c r="B1" s="13" t="s">
        <v>294</v>
      </c>
      <c r="C1" s="13"/>
      <c r="D1" s="13"/>
      <c r="E1" s="13"/>
      <c r="F1" s="13"/>
      <c r="G1" s="13"/>
      <c r="H1" s="13"/>
      <c r="I1" s="13"/>
      <c r="J1" s="13"/>
      <c r="K1" s="13"/>
    </row>
    <row r="2" spans="1:11" s="26" customFormat="1" ht="24.95" customHeight="1" thickBot="1" x14ac:dyDescent="0.25"/>
    <row r="3" spans="1:11" ht="24.95" customHeight="1" thickBot="1" x14ac:dyDescent="0.25">
      <c r="A3" s="27" t="s">
        <v>260</v>
      </c>
      <c r="B3" s="28" t="s">
        <v>820</v>
      </c>
      <c r="C3" s="28" t="s">
        <v>881</v>
      </c>
      <c r="D3" s="29" t="s">
        <v>295</v>
      </c>
      <c r="E3" s="28" t="s">
        <v>296</v>
      </c>
    </row>
    <row r="4" spans="1:11" ht="20.100000000000001" customHeight="1" x14ac:dyDescent="0.2">
      <c r="A4" s="31"/>
      <c r="B4" s="32"/>
      <c r="C4" s="32"/>
      <c r="D4" s="32"/>
      <c r="E4" s="33"/>
    </row>
    <row r="5" spans="1:11" ht="20.100000000000001" customHeight="1" x14ac:dyDescent="0.2">
      <c r="A5" s="34"/>
      <c r="B5" s="35"/>
      <c r="C5" s="35"/>
      <c r="D5" s="35"/>
      <c r="E5" s="36"/>
    </row>
    <row r="6" spans="1:11" ht="20.100000000000001" customHeight="1" x14ac:dyDescent="0.2">
      <c r="A6" s="34"/>
      <c r="B6" s="35"/>
      <c r="C6" s="35"/>
      <c r="D6" s="35"/>
      <c r="E6" s="36"/>
    </row>
    <row r="7" spans="1:11" ht="20.100000000000001" customHeight="1" x14ac:dyDescent="0.2">
      <c r="A7" s="34"/>
      <c r="B7" s="35"/>
      <c r="C7" s="35"/>
      <c r="D7" s="35"/>
      <c r="E7" s="36"/>
    </row>
    <row r="8" spans="1:11" ht="20.100000000000001" customHeight="1" x14ac:dyDescent="0.2">
      <c r="A8" s="37"/>
      <c r="B8" s="35"/>
      <c r="C8" s="35"/>
      <c r="D8" s="35"/>
      <c r="E8" s="36"/>
    </row>
    <row r="9" spans="1:11" ht="20.100000000000001" customHeight="1" x14ac:dyDescent="0.2">
      <c r="A9" s="37"/>
      <c r="B9" s="35"/>
      <c r="C9" s="35"/>
      <c r="D9" s="35"/>
      <c r="E9" s="36"/>
    </row>
    <row r="10" spans="1:11" ht="20.100000000000001" customHeight="1" x14ac:dyDescent="0.2">
      <c r="A10" s="37"/>
      <c r="B10" s="35"/>
      <c r="C10" s="35"/>
      <c r="D10" s="35"/>
      <c r="E10" s="36"/>
    </row>
    <row r="11" spans="1:11" ht="20.100000000000001" customHeight="1" x14ac:dyDescent="0.2">
      <c r="A11" s="37"/>
      <c r="B11" s="35"/>
      <c r="C11" s="35"/>
      <c r="D11" s="35"/>
      <c r="E11" s="36"/>
    </row>
    <row r="12" spans="1:11" ht="20.100000000000001" customHeight="1" x14ac:dyDescent="0.2">
      <c r="A12" s="37"/>
      <c r="B12" s="35"/>
      <c r="C12" s="35"/>
      <c r="D12" s="35"/>
      <c r="E12" s="36"/>
    </row>
    <row r="13" spans="1:11" ht="20.100000000000001" customHeight="1" x14ac:dyDescent="0.2">
      <c r="A13" s="37"/>
      <c r="B13" s="35"/>
      <c r="C13" s="35"/>
      <c r="D13" s="35"/>
      <c r="E13" s="36"/>
    </row>
    <row r="14" spans="1:11" ht="20.100000000000001" customHeight="1" x14ac:dyDescent="0.2">
      <c r="A14" s="37"/>
      <c r="B14" s="35"/>
      <c r="C14" s="35"/>
      <c r="D14" s="35"/>
      <c r="E14" s="36"/>
    </row>
    <row r="15" spans="1:11" ht="20.100000000000001" customHeight="1" x14ac:dyDescent="0.2">
      <c r="A15" s="37"/>
      <c r="B15" s="35"/>
      <c r="C15" s="35"/>
      <c r="D15" s="35"/>
      <c r="E15" s="36"/>
    </row>
    <row r="16" spans="1:11" ht="20.100000000000001" customHeight="1" x14ac:dyDescent="0.2">
      <c r="A16" s="37"/>
      <c r="B16" s="35"/>
      <c r="C16" s="35"/>
      <c r="D16" s="35"/>
      <c r="E16" s="36"/>
    </row>
    <row r="17" spans="1:5" ht="20.100000000000001" customHeight="1" x14ac:dyDescent="0.2">
      <c r="A17" s="37"/>
      <c r="B17" s="35"/>
      <c r="C17" s="35"/>
      <c r="D17" s="35"/>
      <c r="E17" s="36"/>
    </row>
    <row r="18" spans="1:5" ht="20.100000000000001" customHeight="1" x14ac:dyDescent="0.2">
      <c r="A18" s="37"/>
      <c r="B18" s="35"/>
      <c r="C18" s="35"/>
      <c r="D18" s="35"/>
      <c r="E18" s="36"/>
    </row>
    <row r="19" spans="1:5" ht="20.100000000000001" customHeight="1" x14ac:dyDescent="0.2">
      <c r="A19" s="37"/>
      <c r="B19" s="35"/>
      <c r="C19" s="35"/>
      <c r="D19" s="35"/>
      <c r="E19" s="36"/>
    </row>
    <row r="20" spans="1:5" ht="20.100000000000001" customHeight="1" x14ac:dyDescent="0.2">
      <c r="A20" s="37"/>
      <c r="B20" s="35"/>
      <c r="C20" s="35"/>
      <c r="D20" s="35"/>
      <c r="E20" s="36"/>
    </row>
    <row r="21" spans="1:5" ht="20.100000000000001" customHeight="1" x14ac:dyDescent="0.2">
      <c r="A21" s="37"/>
      <c r="B21" s="35"/>
      <c r="C21" s="35"/>
      <c r="D21" s="35"/>
      <c r="E21" s="36"/>
    </row>
    <row r="22" spans="1:5" ht="20.100000000000001" customHeight="1" x14ac:dyDescent="0.2">
      <c r="A22" s="37"/>
      <c r="B22" s="35"/>
      <c r="C22" s="35"/>
      <c r="D22" s="35"/>
      <c r="E22" s="36"/>
    </row>
    <row r="23" spans="1:5" ht="20.100000000000001" customHeight="1" x14ac:dyDescent="0.2">
      <c r="A23" s="37"/>
      <c r="B23" s="35"/>
      <c r="C23" s="35"/>
      <c r="D23" s="35"/>
      <c r="E23" s="36"/>
    </row>
    <row r="24" spans="1:5" ht="20.100000000000001" customHeight="1" x14ac:dyDescent="0.2">
      <c r="A24" s="37"/>
      <c r="B24" s="35"/>
      <c r="C24" s="35"/>
      <c r="D24" s="35"/>
      <c r="E24" s="36"/>
    </row>
    <row r="25" spans="1:5" ht="20.100000000000001" customHeight="1" x14ac:dyDescent="0.2">
      <c r="A25" s="37"/>
      <c r="B25" s="35"/>
      <c r="C25" s="35"/>
      <c r="D25" s="35"/>
      <c r="E25" s="36"/>
    </row>
    <row r="26" spans="1:5" ht="20.100000000000001" customHeight="1" x14ac:dyDescent="0.2">
      <c r="A26" s="37"/>
      <c r="B26" s="35"/>
      <c r="C26" s="35"/>
      <c r="D26" s="35"/>
      <c r="E26" s="36"/>
    </row>
    <row r="27" spans="1:5" ht="20.100000000000001" customHeight="1" x14ac:dyDescent="0.2">
      <c r="A27" s="37"/>
      <c r="B27" s="35"/>
      <c r="C27" s="35"/>
      <c r="D27" s="35"/>
      <c r="E27" s="36"/>
    </row>
    <row r="28" spans="1:5" ht="20.100000000000001" customHeight="1" x14ac:dyDescent="0.2">
      <c r="A28" s="37"/>
      <c r="B28" s="35"/>
      <c r="C28" s="35"/>
      <c r="D28" s="35"/>
      <c r="E28" s="36"/>
    </row>
    <row r="29" spans="1:5" ht="20.100000000000001" customHeight="1" x14ac:dyDescent="0.2">
      <c r="A29" s="37"/>
      <c r="B29" s="35"/>
      <c r="C29" s="35"/>
      <c r="D29" s="35"/>
      <c r="E29" s="36"/>
    </row>
    <row r="30" spans="1:5" ht="20.100000000000001" customHeight="1" x14ac:dyDescent="0.2">
      <c r="A30" s="37"/>
      <c r="B30" s="35"/>
      <c r="C30" s="35"/>
      <c r="D30" s="35"/>
      <c r="E30" s="36"/>
    </row>
    <row r="31" spans="1:5" ht="20.100000000000001" customHeight="1" x14ac:dyDescent="0.2">
      <c r="A31" s="37"/>
      <c r="B31" s="35"/>
      <c r="C31" s="35"/>
      <c r="D31" s="35"/>
      <c r="E31" s="36"/>
    </row>
    <row r="32" spans="1:5" ht="20.100000000000001" customHeight="1" x14ac:dyDescent="0.2">
      <c r="A32" s="37"/>
      <c r="B32" s="35"/>
      <c r="C32" s="35"/>
      <c r="D32" s="35"/>
      <c r="E32" s="36"/>
    </row>
    <row r="33" spans="1:5" ht="20.100000000000001" customHeight="1" x14ac:dyDescent="0.2">
      <c r="A33" s="37"/>
      <c r="B33" s="35"/>
      <c r="C33" s="35"/>
      <c r="D33" s="35"/>
      <c r="E33" s="36"/>
    </row>
    <row r="34" spans="1:5" ht="20.100000000000001" customHeight="1" x14ac:dyDescent="0.2">
      <c r="A34" s="37"/>
      <c r="B34" s="35"/>
      <c r="C34" s="35"/>
      <c r="D34" s="35"/>
      <c r="E34" s="36"/>
    </row>
    <row r="35" spans="1:5" ht="20.100000000000001" customHeight="1" x14ac:dyDescent="0.2">
      <c r="A35" s="37"/>
      <c r="B35" s="35"/>
      <c r="C35" s="35"/>
      <c r="D35" s="35"/>
      <c r="E35" s="36"/>
    </row>
    <row r="36" spans="1:5" ht="20.100000000000001" customHeight="1" x14ac:dyDescent="0.2">
      <c r="A36" s="37"/>
      <c r="B36" s="35"/>
      <c r="C36" s="35"/>
      <c r="D36" s="35"/>
      <c r="E36" s="36"/>
    </row>
    <row r="37" spans="1:5" ht="20.100000000000001" customHeight="1" x14ac:dyDescent="0.2">
      <c r="A37" s="37"/>
      <c r="B37" s="35"/>
      <c r="C37" s="35"/>
      <c r="D37" s="35"/>
      <c r="E37" s="36"/>
    </row>
    <row r="38" spans="1:5" ht="20.100000000000001" customHeight="1" x14ac:dyDescent="0.2">
      <c r="A38" s="37"/>
      <c r="B38" s="35"/>
      <c r="C38" s="35"/>
      <c r="D38" s="35"/>
      <c r="E38" s="36"/>
    </row>
    <row r="39" spans="1:5" ht="20.100000000000001" customHeight="1" x14ac:dyDescent="0.2">
      <c r="A39" s="37"/>
      <c r="B39" s="35"/>
      <c r="C39" s="35"/>
      <c r="D39" s="35"/>
      <c r="E39" s="36"/>
    </row>
    <row r="40" spans="1:5" ht="20.100000000000001" customHeight="1" x14ac:dyDescent="0.2">
      <c r="A40" s="37"/>
      <c r="B40" s="35"/>
      <c r="C40" s="35"/>
      <c r="D40" s="35"/>
      <c r="E40" s="36"/>
    </row>
    <row r="41" spans="1:5" ht="20.100000000000001" customHeight="1" x14ac:dyDescent="0.2">
      <c r="A41" s="37"/>
      <c r="B41" s="35"/>
      <c r="C41" s="35"/>
      <c r="D41" s="35"/>
      <c r="E41" s="36"/>
    </row>
    <row r="42" spans="1:5" ht="20.100000000000001" customHeight="1" x14ac:dyDescent="0.2">
      <c r="A42" s="37"/>
      <c r="B42" s="35"/>
      <c r="C42" s="35"/>
      <c r="D42" s="35"/>
      <c r="E42" s="36"/>
    </row>
    <row r="43" spans="1:5" ht="20.100000000000001" customHeight="1" x14ac:dyDescent="0.2">
      <c r="A43" s="37"/>
      <c r="B43" s="35"/>
      <c r="C43" s="35"/>
      <c r="D43" s="35"/>
      <c r="E43" s="36"/>
    </row>
    <row r="44" spans="1:5" ht="20.100000000000001" customHeight="1" x14ac:dyDescent="0.2">
      <c r="A44" s="37"/>
      <c r="B44" s="35"/>
      <c r="C44" s="35"/>
      <c r="D44" s="35"/>
      <c r="E44" s="36"/>
    </row>
    <row r="45" spans="1:5" ht="20.100000000000001" customHeight="1" x14ac:dyDescent="0.2">
      <c r="A45" s="37"/>
      <c r="B45" s="35"/>
      <c r="C45" s="35"/>
      <c r="D45" s="35"/>
      <c r="E45" s="36"/>
    </row>
    <row r="46" spans="1:5" ht="20.100000000000001" customHeight="1" x14ac:dyDescent="0.2">
      <c r="A46" s="37"/>
      <c r="B46" s="35"/>
      <c r="C46" s="35"/>
      <c r="D46" s="35"/>
      <c r="E46" s="36"/>
    </row>
    <row r="47" spans="1:5" ht="20.100000000000001" customHeight="1" x14ac:dyDescent="0.2">
      <c r="A47" s="37"/>
      <c r="B47" s="35"/>
      <c r="C47" s="35"/>
      <c r="D47" s="35"/>
      <c r="E47" s="36"/>
    </row>
    <row r="48" spans="1:5" ht="20.100000000000001" customHeight="1" x14ac:dyDescent="0.2">
      <c r="A48" s="37"/>
      <c r="B48" s="35"/>
      <c r="C48" s="35"/>
      <c r="D48" s="35"/>
      <c r="E48" s="36"/>
    </row>
    <row r="49" spans="1:5" ht="20.100000000000001" customHeight="1" x14ac:dyDescent="0.2">
      <c r="A49" s="37"/>
      <c r="B49" s="35"/>
      <c r="C49" s="35"/>
      <c r="D49" s="35"/>
      <c r="E49" s="36"/>
    </row>
    <row r="50" spans="1:5" ht="20.100000000000001" customHeight="1" thickBot="1" x14ac:dyDescent="0.25">
      <c r="A50" s="38"/>
      <c r="B50" s="39"/>
      <c r="C50" s="39"/>
      <c r="D50" s="39"/>
      <c r="E50" s="40"/>
    </row>
  </sheetData>
  <sheetProtection password="D63F" sheet="1" objects="1" scenarios="1" selectLockedCells="1"/>
  <phoneticPr fontId="5" type="noConversion"/>
  <dataValidations count="1">
    <dataValidation type="list" allowBlank="1" showInputMessage="1" showErrorMessage="1" sqref="A4:A50">
      <formula1>AXIS</formula1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P1"/>
  <sheetViews>
    <sheetView workbookViewId="0">
      <selection activeCell="D23" sqref="D23"/>
    </sheetView>
  </sheetViews>
  <sheetFormatPr defaultRowHeight="12.75" x14ac:dyDescent="0.2"/>
  <cols>
    <col min="1" max="1" width="10.5703125" style="24" bestFit="1" customWidth="1"/>
    <col min="2" max="16" width="9.140625" style="24"/>
    <col min="17" max="16384" width="9.140625" style="23"/>
  </cols>
  <sheetData>
    <row r="1" spans="1:16" x14ac:dyDescent="0.2">
      <c r="A1" s="21" t="s">
        <v>727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</sheetData>
  <sheetProtection password="D63F" sheet="1" objects="1" scenarios="1" selectLockedCells="1"/>
  <phoneticPr fontId="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75</vt:i4>
      </vt:variant>
      <vt:variant>
        <vt:lpstr>Intervalli denominati</vt:lpstr>
      </vt:variant>
      <vt:variant>
        <vt:i4>32</vt:i4>
      </vt:variant>
    </vt:vector>
  </HeadingPairs>
  <TitlesOfParts>
    <vt:vector size="107" baseType="lpstr">
      <vt:lpstr>Reference</vt:lpstr>
      <vt:lpstr>Coverpage</vt:lpstr>
      <vt:lpstr>Conventions</vt:lpstr>
      <vt:lpstr>Overview monitoring tables</vt:lpstr>
      <vt:lpstr>G1</vt:lpstr>
      <vt:lpstr>G2</vt:lpstr>
      <vt:lpstr>G3</vt:lpstr>
      <vt:lpstr>G3(2)</vt:lpstr>
      <vt:lpstr>G4</vt:lpstr>
      <vt:lpstr>G5</vt:lpstr>
      <vt:lpstr>O.111(1)</vt:lpstr>
      <vt:lpstr>O.111(2)</vt:lpstr>
      <vt:lpstr>O.112(1)</vt:lpstr>
      <vt:lpstr>O.112(2)</vt:lpstr>
      <vt:lpstr>O.113</vt:lpstr>
      <vt:lpstr>O.114(1)</vt:lpstr>
      <vt:lpstr>O.114(2)</vt:lpstr>
      <vt:lpstr>O.115</vt:lpstr>
      <vt:lpstr>O.121(1)</vt:lpstr>
      <vt:lpstr>O.121(2)</vt:lpstr>
      <vt:lpstr>O.121(3)</vt:lpstr>
      <vt:lpstr>O.122(1)</vt:lpstr>
      <vt:lpstr>O.122(2)</vt:lpstr>
      <vt:lpstr>O.123(1)</vt:lpstr>
      <vt:lpstr>O.123(2)</vt:lpstr>
      <vt:lpstr>O.123(3)</vt:lpstr>
      <vt:lpstr>O.123(4)</vt:lpstr>
      <vt:lpstr>O.124</vt:lpstr>
      <vt:lpstr>O.125</vt:lpstr>
      <vt:lpstr>O.126(1)</vt:lpstr>
      <vt:lpstr>O.126(2)</vt:lpstr>
      <vt:lpstr>O.131</vt:lpstr>
      <vt:lpstr>O.132</vt:lpstr>
      <vt:lpstr>O.133</vt:lpstr>
      <vt:lpstr>O.141</vt:lpstr>
      <vt:lpstr>O.142</vt:lpstr>
      <vt:lpstr>O.LFA</vt:lpstr>
      <vt:lpstr>O.213</vt:lpstr>
      <vt:lpstr>O.AGRI-ENV</vt:lpstr>
      <vt:lpstr>O.214(1)</vt:lpstr>
      <vt:lpstr>O.214(2)</vt:lpstr>
      <vt:lpstr>O.215</vt:lpstr>
      <vt:lpstr>O.216</vt:lpstr>
      <vt:lpstr>O.221(1)</vt:lpstr>
      <vt:lpstr>O.221(2)</vt:lpstr>
      <vt:lpstr>O.221(3)</vt:lpstr>
      <vt:lpstr>O.222(1)</vt:lpstr>
      <vt:lpstr>O.222(2)</vt:lpstr>
      <vt:lpstr>O.223(1)</vt:lpstr>
      <vt:lpstr>O.223(2)</vt:lpstr>
      <vt:lpstr>O.223(3)</vt:lpstr>
      <vt:lpstr>O.224</vt:lpstr>
      <vt:lpstr>O.225</vt:lpstr>
      <vt:lpstr>O.226(1)</vt:lpstr>
      <vt:lpstr>O.226(2)</vt:lpstr>
      <vt:lpstr>O.227</vt:lpstr>
      <vt:lpstr>O.311</vt:lpstr>
      <vt:lpstr>O.312</vt:lpstr>
      <vt:lpstr>O.313</vt:lpstr>
      <vt:lpstr>O.321</vt:lpstr>
      <vt:lpstr>O.322</vt:lpstr>
      <vt:lpstr>O.323</vt:lpstr>
      <vt:lpstr>O.331(1)</vt:lpstr>
      <vt:lpstr>O.331(2)</vt:lpstr>
      <vt:lpstr>O.331(3)</vt:lpstr>
      <vt:lpstr>O.341(1)</vt:lpstr>
      <vt:lpstr>O.341(2)</vt:lpstr>
      <vt:lpstr>O.341(3)</vt:lpstr>
      <vt:lpstr>O.41(1)</vt:lpstr>
      <vt:lpstr>O.41(2)</vt:lpstr>
      <vt:lpstr>O.41(3)</vt:lpstr>
      <vt:lpstr>O.421</vt:lpstr>
      <vt:lpstr>O.431</vt:lpstr>
      <vt:lpstr>O.A</vt:lpstr>
      <vt:lpstr>Annex</vt:lpstr>
      <vt:lpstr>AT</vt:lpstr>
      <vt:lpstr>AXIS</vt:lpstr>
      <vt:lpstr>BE</vt:lpstr>
      <vt:lpstr>BG</vt:lpstr>
      <vt:lpstr>COUNTRY</vt:lpstr>
      <vt:lpstr>CY</vt:lpstr>
      <vt:lpstr>CZ</vt:lpstr>
      <vt:lpstr>DE</vt:lpstr>
      <vt:lpstr>DK</vt:lpstr>
      <vt:lpstr>EE</vt:lpstr>
      <vt:lpstr>ES</vt:lpstr>
      <vt:lpstr>FI</vt:lpstr>
      <vt:lpstr>FR</vt:lpstr>
      <vt:lpstr>GR</vt:lpstr>
      <vt:lpstr>HU</vt:lpstr>
      <vt:lpstr>IE</vt:lpstr>
      <vt:lpstr>IT</vt:lpstr>
      <vt:lpstr>LT</vt:lpstr>
      <vt:lpstr>LU</vt:lpstr>
      <vt:lpstr>LV</vt:lpstr>
      <vt:lpstr>MT</vt:lpstr>
      <vt:lpstr>NL</vt:lpstr>
      <vt:lpstr>PL</vt:lpstr>
      <vt:lpstr>PT</vt:lpstr>
      <vt:lpstr>RO</vt:lpstr>
      <vt:lpstr>SE</vt:lpstr>
      <vt:lpstr>SI</vt:lpstr>
      <vt:lpstr>SK</vt:lpstr>
      <vt:lpstr>STATUS</vt:lpstr>
      <vt:lpstr>UK</vt:lpstr>
      <vt:lpstr>YEAR</vt:lpstr>
      <vt:lpstr>YESNO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Stoto Giovanni (stotogi)</dc:creator>
  <cp:lastModifiedBy>Giorgio Santamaria</cp:lastModifiedBy>
  <cp:lastPrinted>2015-06-11T11:59:56Z</cp:lastPrinted>
  <dcterms:created xsi:type="dcterms:W3CDTF">2006-10-18T13:12:16Z</dcterms:created>
  <dcterms:modified xsi:type="dcterms:W3CDTF">2015-06-25T14:17:47Z</dcterms:modified>
</cp:coreProperties>
</file>